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62" i="1" l="1"/>
  <c r="C56" i="1"/>
  <c r="C54" i="1"/>
  <c r="C51" i="1"/>
  <c r="C50" i="1" s="1"/>
  <c r="C49" i="1"/>
  <c r="C39" i="1"/>
  <c r="C34" i="1"/>
  <c r="C6" i="1"/>
  <c r="C55" i="1" l="1"/>
  <c r="C33" i="1"/>
  <c r="C53" i="1"/>
  <c r="C5" i="1"/>
  <c r="C61" i="1"/>
  <c r="C60" i="1" l="1"/>
  <c r="C63" i="1" l="1"/>
</calcChain>
</file>

<file path=xl/sharedStrings.xml><?xml version="1.0" encoding="utf-8"?>
<sst xmlns="http://schemas.openxmlformats.org/spreadsheetml/2006/main" count="65" uniqueCount="65">
  <si>
    <t>农村综合改革转移支付收入</t>
  </si>
  <si>
    <t>印花税</t>
    <phoneticPr fontId="3" type="noConversion"/>
  </si>
  <si>
    <t>土地增值税</t>
    <phoneticPr fontId="3" type="noConversion"/>
  </si>
  <si>
    <t>契税</t>
    <phoneticPr fontId="3" type="noConversion"/>
  </si>
  <si>
    <t xml:space="preserve">   所得税基数返还收入</t>
    <phoneticPr fontId="3" type="noConversion"/>
  </si>
  <si>
    <t>一般性转移支付收入</t>
    <phoneticPr fontId="3" type="noConversion"/>
  </si>
  <si>
    <t xml:space="preserve">   均衡性转移支付收入</t>
    <phoneticPr fontId="3" type="noConversion"/>
  </si>
  <si>
    <t>固定数额补助收入</t>
    <phoneticPr fontId="3" type="noConversion"/>
  </si>
  <si>
    <t>地方政府一般债务转贷收入</t>
    <phoneticPr fontId="3" type="noConversion"/>
  </si>
  <si>
    <t>地方政府一般债券转贷收入</t>
    <phoneticPr fontId="3" type="noConversion"/>
  </si>
  <si>
    <t>2018年鹤山市一般公共预算收入表</t>
    <phoneticPr fontId="3" type="noConversion"/>
  </si>
  <si>
    <t>单位:万元</t>
    <phoneticPr fontId="3" type="noConversion"/>
  </si>
  <si>
    <t>科目号</t>
    <phoneticPr fontId="3" type="noConversion"/>
  </si>
  <si>
    <t>一、一般公共预算收入</t>
    <phoneticPr fontId="3" type="noConversion"/>
  </si>
  <si>
    <t>税收收入</t>
    <phoneticPr fontId="3" type="noConversion"/>
  </si>
  <si>
    <t>增值税</t>
    <phoneticPr fontId="3" type="noConversion"/>
  </si>
  <si>
    <t>营业税</t>
    <phoneticPr fontId="3" type="noConversion"/>
  </si>
  <si>
    <t>企业所得税</t>
    <phoneticPr fontId="3" type="noConversion"/>
  </si>
  <si>
    <t>个人所得税</t>
    <phoneticPr fontId="3" type="noConversion"/>
  </si>
  <si>
    <t>资源税</t>
    <phoneticPr fontId="3" type="noConversion"/>
  </si>
  <si>
    <t>城市维护建设税</t>
    <phoneticPr fontId="3" type="noConversion"/>
  </si>
  <si>
    <t>房产税</t>
    <phoneticPr fontId="3" type="noConversion"/>
  </si>
  <si>
    <t>城镇土地使用税</t>
    <phoneticPr fontId="3" type="noConversion"/>
  </si>
  <si>
    <t>车船税</t>
    <phoneticPr fontId="3" type="noConversion"/>
  </si>
  <si>
    <t>耕地占用税</t>
    <phoneticPr fontId="3" type="noConversion"/>
  </si>
  <si>
    <t>非税收入</t>
    <phoneticPr fontId="3" type="noConversion"/>
  </si>
  <si>
    <t>专项收入</t>
    <phoneticPr fontId="3" type="noConversion"/>
  </si>
  <si>
    <t>行政事业性收费收入</t>
    <phoneticPr fontId="3" type="noConversion"/>
  </si>
  <si>
    <t>罚没收入</t>
    <phoneticPr fontId="3" type="noConversion"/>
  </si>
  <si>
    <t>国有资本经营收入</t>
    <phoneticPr fontId="3" type="noConversion"/>
  </si>
  <si>
    <t>国有资源（资产）有偿使用收入</t>
    <phoneticPr fontId="3" type="noConversion"/>
  </si>
  <si>
    <t>捐赠收入</t>
    <phoneticPr fontId="3" type="noConversion"/>
  </si>
  <si>
    <t>政府住房基金收入</t>
    <phoneticPr fontId="3" type="noConversion"/>
  </si>
  <si>
    <t>其他收入</t>
    <phoneticPr fontId="3" type="noConversion"/>
  </si>
  <si>
    <t>二、上级补助收入</t>
    <phoneticPr fontId="3" type="noConversion"/>
  </si>
  <si>
    <t>返还性收入</t>
    <phoneticPr fontId="3" type="noConversion"/>
  </si>
  <si>
    <t xml:space="preserve">   增值税和消费税税收返还收入</t>
    <phoneticPr fontId="3" type="noConversion"/>
  </si>
  <si>
    <t xml:space="preserve">   成品油价格和税费改革税收返还收入</t>
    <phoneticPr fontId="3" type="noConversion"/>
  </si>
  <si>
    <t xml:space="preserve">   其他税收返还收入</t>
    <phoneticPr fontId="3" type="noConversion"/>
  </si>
  <si>
    <t>结算补助收入</t>
    <phoneticPr fontId="3" type="noConversion"/>
  </si>
  <si>
    <t>企业事业单位划转补助收入</t>
    <phoneticPr fontId="3" type="noConversion"/>
  </si>
  <si>
    <t>城乡义务教育等转移支付收入</t>
    <phoneticPr fontId="3" type="noConversion"/>
  </si>
  <si>
    <t>基本养老金转移支付收入</t>
    <phoneticPr fontId="3" type="noConversion"/>
  </si>
  <si>
    <t>城乡居民医疗保险转移支付收入</t>
    <phoneticPr fontId="3" type="noConversion"/>
  </si>
  <si>
    <t>其他一般性转移支付收入</t>
    <phoneticPr fontId="3" type="noConversion"/>
  </si>
  <si>
    <t>专项转移支付收入</t>
    <phoneticPr fontId="3" type="noConversion"/>
  </si>
  <si>
    <t>三、债务转贷收入</t>
    <phoneticPr fontId="3" type="noConversion"/>
  </si>
  <si>
    <t>四、上年结余结转</t>
    <phoneticPr fontId="3" type="noConversion"/>
  </si>
  <si>
    <t>上年结余收入</t>
    <phoneticPr fontId="3" type="noConversion"/>
  </si>
  <si>
    <t>五、调入资金</t>
    <phoneticPr fontId="3" type="noConversion"/>
  </si>
  <si>
    <t>调入一般公共预算资金</t>
    <phoneticPr fontId="3" type="noConversion"/>
  </si>
  <si>
    <t>从预算稳定调节基金调入一般公共预算</t>
    <phoneticPr fontId="3" type="noConversion"/>
  </si>
  <si>
    <t>从政府性基金预算调入一般公共预算</t>
    <phoneticPr fontId="3" type="noConversion"/>
  </si>
  <si>
    <t>从其他资金调入一般公共预算</t>
    <phoneticPr fontId="3" type="noConversion"/>
  </si>
  <si>
    <t>六、镇上解县收入</t>
    <phoneticPr fontId="3" type="noConversion"/>
  </si>
  <si>
    <t>上解收入</t>
    <phoneticPr fontId="3" type="noConversion"/>
  </si>
  <si>
    <t>专项上解收入</t>
    <phoneticPr fontId="3" type="noConversion"/>
  </si>
  <si>
    <t>收  入  合  计</t>
    <phoneticPr fontId="3" type="noConversion"/>
  </si>
  <si>
    <t>附件9：</t>
    <phoneticPr fontId="3" type="noConversion"/>
  </si>
  <si>
    <t>预算数</t>
    <phoneticPr fontId="3" type="noConversion"/>
  </si>
  <si>
    <t>项目</t>
    <phoneticPr fontId="3" type="noConversion"/>
  </si>
  <si>
    <t xml:space="preserve">  其中：教育费附加收入</t>
    <phoneticPr fontId="2" type="noConversion"/>
  </si>
  <si>
    <t xml:space="preserve">  其中：人防办行政事业性收费收入</t>
    <phoneticPr fontId="2" type="noConversion"/>
  </si>
  <si>
    <t xml:space="preserve">        地方教育费附加收入</t>
    <phoneticPr fontId="2" type="noConversion"/>
  </si>
  <si>
    <t xml:space="preserve">        残疾人就业保障金收入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</si>
</sst>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#,##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indent="1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 indent="1"/>
      <protection locked="0"/>
    </xf>
    <xf numFmtId="1" fontId="8" fillId="0" borderId="1" xfId="0" applyNumberFormat="1" applyFont="1" applyFill="1" applyBorder="1" applyAlignment="1" applyProtection="1">
      <alignment horizontal="left" vertical="center" indent="1"/>
      <protection locked="0"/>
    </xf>
    <xf numFmtId="1" fontId="6" fillId="0" borderId="1" xfId="0" applyNumberFormat="1" applyFont="1" applyFill="1" applyBorder="1" applyAlignment="1" applyProtection="1">
      <alignment horizontal="left" vertical="center"/>
      <protection locked="0"/>
    </xf>
    <xf numFmtId="1" fontId="6" fillId="0" borderId="1" xfId="0" applyNumberFormat="1" applyFont="1" applyFill="1" applyBorder="1" applyAlignment="1" applyProtection="1">
      <alignment horizontal="left" vertical="center" indent="1"/>
      <protection locked="0"/>
    </xf>
    <xf numFmtId="1" fontId="8" fillId="0" borderId="1" xfId="0" applyNumberFormat="1" applyFont="1" applyFill="1" applyBorder="1" applyAlignment="1" applyProtection="1">
      <alignment horizontal="left" vertical="center" indent="2"/>
      <protection locked="0"/>
    </xf>
    <xf numFmtId="1" fontId="6" fillId="0" borderId="1" xfId="0" applyNumberFormat="1" applyFont="1" applyFill="1" applyBorder="1" applyAlignment="1" applyProtection="1">
      <alignment horizontal="left" vertical="center" indent="2"/>
      <protection locked="0"/>
    </xf>
    <xf numFmtId="1" fontId="6" fillId="0" borderId="1" xfId="0" applyNumberFormat="1" applyFont="1" applyFill="1" applyBorder="1" applyAlignment="1" applyProtection="1">
      <alignment vertical="center"/>
      <protection locked="0"/>
    </xf>
    <xf numFmtId="41" fontId="9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</cellXfs>
  <cellStyles count="2">
    <cellStyle name="常规" xfId="0" builtinId="0"/>
    <cellStyle name="千位分隔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7&#12289;8&#65306;&#40548;&#23665;&#24066;2018&#24180;&#40548;&#23665;&#24066;&#20840;&#24066;&#65288;&#26412;&#32423;&#65289;&#19968;&#33324;&#20844;&#20849;&#39044;&#31639;&#25910;&#25903;&#39044;&#3163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市封面"/>
      <sheetName val="全市收支总表"/>
      <sheetName val="全市一般预算收入"/>
      <sheetName val="全市一般预算支出-功能"/>
      <sheetName val="全市一般预算支出-经济"/>
      <sheetName val="本级封面"/>
      <sheetName val="本级收支总表"/>
      <sheetName val="本级一般预算收入"/>
      <sheetName val="本级一般预算支出-功能"/>
      <sheetName val="本级一般预算支出-经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70">
          <cell r="C1170">
            <v>18432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K10" sqref="K10"/>
    </sheetView>
  </sheetViews>
  <sheetFormatPr defaultColWidth="9" defaultRowHeight="14.25"/>
  <cols>
    <col min="1" max="1" width="11.25" style="2" customWidth="1"/>
    <col min="2" max="2" width="43.75" style="2" customWidth="1"/>
    <col min="3" max="3" width="25.625" style="25" customWidth="1"/>
    <col min="4" max="16384" width="9" style="2"/>
  </cols>
  <sheetData>
    <row r="1" spans="1:4" ht="15" customHeight="1">
      <c r="A1" s="1" t="s">
        <v>58</v>
      </c>
    </row>
    <row r="2" spans="1:4" ht="27" customHeight="1">
      <c r="A2" s="24" t="s">
        <v>10</v>
      </c>
      <c r="B2" s="24"/>
      <c r="C2" s="24"/>
    </row>
    <row r="3" spans="1:4" ht="22.15" customHeight="1">
      <c r="C3" s="34" t="s">
        <v>11</v>
      </c>
    </row>
    <row r="4" spans="1:4" s="5" customFormat="1" ht="36" customHeight="1">
      <c r="A4" s="3" t="s">
        <v>12</v>
      </c>
      <c r="B4" s="3" t="s">
        <v>60</v>
      </c>
      <c r="C4" s="4" t="s">
        <v>59</v>
      </c>
    </row>
    <row r="5" spans="1:4" s="5" customFormat="1" ht="19.899999999999999" customHeight="1">
      <c r="A5" s="6" t="s">
        <v>13</v>
      </c>
      <c r="B5" s="6"/>
      <c r="C5" s="26">
        <f t="shared" ref="C5" si="0">C6+C20</f>
        <v>203499</v>
      </c>
    </row>
    <row r="6" spans="1:4" s="9" customFormat="1" ht="22.5" customHeight="1">
      <c r="A6" s="7">
        <v>101</v>
      </c>
      <c r="B6" s="6" t="s">
        <v>14</v>
      </c>
      <c r="C6" s="26">
        <f>SUM(C7:C19)</f>
        <v>140610</v>
      </c>
      <c r="D6" s="8"/>
    </row>
    <row r="7" spans="1:4" s="12" customFormat="1" ht="22.5" customHeight="1">
      <c r="A7" s="10">
        <v>10101</v>
      </c>
      <c r="B7" s="11" t="s">
        <v>15</v>
      </c>
      <c r="C7" s="27">
        <v>40314</v>
      </c>
    </row>
    <row r="8" spans="1:4" s="12" customFormat="1" ht="22.5" customHeight="1">
      <c r="A8" s="10">
        <v>10103</v>
      </c>
      <c r="B8" s="11" t="s">
        <v>16</v>
      </c>
      <c r="C8" s="27">
        <v>248</v>
      </c>
    </row>
    <row r="9" spans="1:4" s="12" customFormat="1" ht="22.5" customHeight="1">
      <c r="A9" s="10">
        <v>10104</v>
      </c>
      <c r="B9" s="11" t="s">
        <v>17</v>
      </c>
      <c r="C9" s="27">
        <v>11988</v>
      </c>
    </row>
    <row r="10" spans="1:4" s="12" customFormat="1" ht="22.5" customHeight="1">
      <c r="A10" s="10">
        <v>10106</v>
      </c>
      <c r="B10" s="11" t="s">
        <v>18</v>
      </c>
      <c r="C10" s="27">
        <v>3431</v>
      </c>
    </row>
    <row r="11" spans="1:4" s="12" customFormat="1" ht="22.5" customHeight="1">
      <c r="A11" s="10">
        <v>10107</v>
      </c>
      <c r="B11" s="11" t="s">
        <v>19</v>
      </c>
      <c r="C11" s="27">
        <v>435</v>
      </c>
    </row>
    <row r="12" spans="1:4" s="12" customFormat="1" ht="22.5" customHeight="1">
      <c r="A12" s="10">
        <v>10109</v>
      </c>
      <c r="B12" s="11" t="s">
        <v>20</v>
      </c>
      <c r="C12" s="27">
        <v>8580</v>
      </c>
    </row>
    <row r="13" spans="1:4" s="12" customFormat="1" ht="22.5" customHeight="1">
      <c r="A13" s="10">
        <v>10110</v>
      </c>
      <c r="B13" s="11" t="s">
        <v>21</v>
      </c>
      <c r="C13" s="27">
        <v>9605</v>
      </c>
    </row>
    <row r="14" spans="1:4" s="12" customFormat="1" ht="22.5" customHeight="1">
      <c r="A14" s="10">
        <v>10111</v>
      </c>
      <c r="B14" s="11" t="s">
        <v>1</v>
      </c>
      <c r="C14" s="27">
        <v>2935</v>
      </c>
    </row>
    <row r="15" spans="1:4" s="12" customFormat="1" ht="22.5" customHeight="1">
      <c r="A15" s="10">
        <v>10112</v>
      </c>
      <c r="B15" s="11" t="s">
        <v>22</v>
      </c>
      <c r="C15" s="27">
        <v>9489</v>
      </c>
    </row>
    <row r="16" spans="1:4" s="12" customFormat="1" ht="22.5" customHeight="1">
      <c r="A16" s="10">
        <v>10113</v>
      </c>
      <c r="B16" s="11" t="s">
        <v>2</v>
      </c>
      <c r="C16" s="27">
        <v>15341</v>
      </c>
    </row>
    <row r="17" spans="1:3" s="12" customFormat="1" ht="22.5" customHeight="1">
      <c r="A17" s="10">
        <v>10114</v>
      </c>
      <c r="B17" s="11" t="s">
        <v>23</v>
      </c>
      <c r="C17" s="27">
        <v>2011</v>
      </c>
    </row>
    <row r="18" spans="1:3" s="12" customFormat="1" ht="22.5" customHeight="1">
      <c r="A18" s="10">
        <v>10118</v>
      </c>
      <c r="B18" s="11" t="s">
        <v>24</v>
      </c>
      <c r="C18" s="27">
        <v>6248</v>
      </c>
    </row>
    <row r="19" spans="1:3" s="12" customFormat="1" ht="22.5" customHeight="1">
      <c r="A19" s="10">
        <v>10119</v>
      </c>
      <c r="B19" s="11" t="s">
        <v>3</v>
      </c>
      <c r="C19" s="27">
        <v>29985</v>
      </c>
    </row>
    <row r="20" spans="1:3" s="9" customFormat="1" ht="22.5" customHeight="1">
      <c r="A20" s="7">
        <v>103</v>
      </c>
      <c r="B20" s="6" t="s">
        <v>25</v>
      </c>
      <c r="C20" s="26">
        <v>62889</v>
      </c>
    </row>
    <row r="21" spans="1:3" s="12" customFormat="1" ht="22.5" customHeight="1">
      <c r="A21" s="10">
        <v>10302</v>
      </c>
      <c r="B21" s="11" t="s">
        <v>26</v>
      </c>
      <c r="C21" s="27">
        <v>12195</v>
      </c>
    </row>
    <row r="22" spans="1:3" s="12" customFormat="1" ht="22.5" customHeight="1">
      <c r="A22" s="10">
        <v>1030203</v>
      </c>
      <c r="B22" s="11" t="s">
        <v>61</v>
      </c>
      <c r="C22" s="27">
        <v>4625</v>
      </c>
    </row>
    <row r="23" spans="1:3" s="12" customFormat="1" ht="22.5" customHeight="1">
      <c r="A23" s="10">
        <v>1030216</v>
      </c>
      <c r="B23" s="11" t="s">
        <v>63</v>
      </c>
      <c r="C23" s="27">
        <v>5000</v>
      </c>
    </row>
    <row r="24" spans="1:3" s="12" customFormat="1" ht="22.5" customHeight="1">
      <c r="A24" s="10">
        <v>1030218</v>
      </c>
      <c r="B24" s="11" t="s">
        <v>64</v>
      </c>
      <c r="C24" s="27">
        <v>2000</v>
      </c>
    </row>
    <row r="25" spans="1:3" s="12" customFormat="1" ht="22.5" customHeight="1">
      <c r="A25" s="10">
        <v>10304</v>
      </c>
      <c r="B25" s="11" t="s">
        <v>27</v>
      </c>
      <c r="C25" s="27">
        <v>12626</v>
      </c>
    </row>
    <row r="26" spans="1:3" s="12" customFormat="1" ht="22.5" customHeight="1">
      <c r="A26" s="10">
        <v>1030424</v>
      </c>
      <c r="B26" s="11" t="s">
        <v>62</v>
      </c>
      <c r="C26" s="27">
        <v>2500</v>
      </c>
    </row>
    <row r="27" spans="1:3" s="12" customFormat="1" ht="22.5" customHeight="1">
      <c r="A27" s="10">
        <v>10305</v>
      </c>
      <c r="B27" s="11" t="s">
        <v>28</v>
      </c>
      <c r="C27" s="27">
        <v>5598</v>
      </c>
    </row>
    <row r="28" spans="1:3" s="12" customFormat="1" ht="22.5" customHeight="1">
      <c r="A28" s="10">
        <v>10306</v>
      </c>
      <c r="B28" s="11" t="s">
        <v>29</v>
      </c>
      <c r="C28" s="27">
        <v>13930</v>
      </c>
    </row>
    <row r="29" spans="1:3" s="12" customFormat="1" ht="22.5" customHeight="1">
      <c r="A29" s="10">
        <v>10307</v>
      </c>
      <c r="B29" s="11" t="s">
        <v>30</v>
      </c>
      <c r="C29" s="27">
        <v>16447</v>
      </c>
    </row>
    <row r="30" spans="1:3" s="12" customFormat="1" ht="22.5" customHeight="1">
      <c r="A30" s="10">
        <v>10308</v>
      </c>
      <c r="B30" s="11" t="s">
        <v>31</v>
      </c>
      <c r="C30" s="27">
        <v>300</v>
      </c>
    </row>
    <row r="31" spans="1:3" s="12" customFormat="1" ht="22.5" customHeight="1">
      <c r="A31" s="10">
        <v>10309</v>
      </c>
      <c r="B31" s="11" t="s">
        <v>32</v>
      </c>
      <c r="C31" s="27">
        <v>1338</v>
      </c>
    </row>
    <row r="32" spans="1:3" s="12" customFormat="1" ht="22.5" customHeight="1">
      <c r="A32" s="10">
        <v>10399</v>
      </c>
      <c r="B32" s="11" t="s">
        <v>33</v>
      </c>
      <c r="C32" s="27">
        <v>455</v>
      </c>
    </row>
    <row r="33" spans="1:4" s="9" customFormat="1" ht="22.5" customHeight="1">
      <c r="A33" s="7" t="s">
        <v>34</v>
      </c>
      <c r="B33" s="6"/>
      <c r="C33" s="29">
        <f>C34+C39+C49</f>
        <v>36232</v>
      </c>
    </row>
    <row r="34" spans="1:4" s="9" customFormat="1" ht="22.5" customHeight="1">
      <c r="A34" s="7">
        <v>11001</v>
      </c>
      <c r="B34" s="6" t="s">
        <v>35</v>
      </c>
      <c r="C34" s="26">
        <f>SUM(C35:C38)</f>
        <v>25575</v>
      </c>
    </row>
    <row r="35" spans="1:4" s="12" customFormat="1" ht="22.5" customHeight="1">
      <c r="A35" s="10">
        <v>1100101</v>
      </c>
      <c r="B35" s="13" t="s">
        <v>36</v>
      </c>
      <c r="C35" s="28">
        <v>8199</v>
      </c>
    </row>
    <row r="36" spans="1:4" s="12" customFormat="1" ht="22.5" customHeight="1">
      <c r="A36" s="10">
        <v>1100102</v>
      </c>
      <c r="B36" s="13" t="s">
        <v>4</v>
      </c>
      <c r="C36" s="28">
        <v>1608</v>
      </c>
    </row>
    <row r="37" spans="1:4" s="12" customFormat="1" ht="22.5" customHeight="1">
      <c r="A37" s="10">
        <v>1100103</v>
      </c>
      <c r="B37" s="13" t="s">
        <v>37</v>
      </c>
      <c r="C37" s="28">
        <v>1535</v>
      </c>
    </row>
    <row r="38" spans="1:4" s="12" customFormat="1" ht="22.5" customHeight="1">
      <c r="A38" s="14">
        <v>1100199</v>
      </c>
      <c r="B38" s="14" t="s">
        <v>38</v>
      </c>
      <c r="C38" s="28">
        <v>14233</v>
      </c>
    </row>
    <row r="39" spans="1:4" s="9" customFormat="1" ht="22.5" customHeight="1">
      <c r="A39" s="7">
        <v>11002</v>
      </c>
      <c r="B39" s="6" t="s">
        <v>5</v>
      </c>
      <c r="C39" s="26">
        <f t="shared" ref="C39" si="1">SUM(C40:C48)</f>
        <v>9554</v>
      </c>
    </row>
    <row r="40" spans="1:4" s="12" customFormat="1" ht="22.5" customHeight="1">
      <c r="A40" s="10">
        <v>1100202</v>
      </c>
      <c r="B40" s="13" t="s">
        <v>6</v>
      </c>
      <c r="C40" s="28">
        <v>67</v>
      </c>
    </row>
    <row r="41" spans="1:4" s="12" customFormat="1" ht="22.5" customHeight="1">
      <c r="A41" s="15">
        <v>1100208</v>
      </c>
      <c r="B41" s="16" t="s">
        <v>39</v>
      </c>
      <c r="C41" s="28">
        <v>265</v>
      </c>
    </row>
    <row r="42" spans="1:4" s="12" customFormat="1" ht="22.5" customHeight="1">
      <c r="A42" s="14">
        <v>1100214</v>
      </c>
      <c r="B42" s="17" t="s">
        <v>40</v>
      </c>
      <c r="C42" s="28">
        <v>2564</v>
      </c>
    </row>
    <row r="43" spans="1:4" s="12" customFormat="1" ht="22.5" customHeight="1">
      <c r="A43" s="14">
        <v>1100221</v>
      </c>
      <c r="B43" s="17" t="s">
        <v>41</v>
      </c>
      <c r="C43" s="28">
        <v>4189</v>
      </c>
    </row>
    <row r="44" spans="1:4" s="12" customFormat="1" ht="22.5" customHeight="1">
      <c r="A44" s="14">
        <v>1100222</v>
      </c>
      <c r="B44" s="17" t="s">
        <v>42</v>
      </c>
      <c r="C44" s="28"/>
    </row>
    <row r="45" spans="1:4" s="12" customFormat="1" ht="22.5" customHeight="1">
      <c r="A45" s="14">
        <v>1100223</v>
      </c>
      <c r="B45" s="17" t="s">
        <v>43</v>
      </c>
      <c r="C45" s="28">
        <v>1768</v>
      </c>
      <c r="D45" s="23"/>
    </row>
    <row r="46" spans="1:4" s="12" customFormat="1" ht="22.5" customHeight="1">
      <c r="A46" s="14">
        <v>1100224</v>
      </c>
      <c r="B46" s="17" t="s">
        <v>0</v>
      </c>
      <c r="C46" s="28"/>
      <c r="D46" s="23"/>
    </row>
    <row r="47" spans="1:4" s="12" customFormat="1" ht="22.5" customHeight="1">
      <c r="A47" s="14">
        <v>1100227</v>
      </c>
      <c r="B47" s="17" t="s">
        <v>7</v>
      </c>
      <c r="C47" s="28">
        <v>701</v>
      </c>
      <c r="D47" s="23"/>
    </row>
    <row r="48" spans="1:4" s="12" customFormat="1" ht="22.5" customHeight="1">
      <c r="A48" s="14">
        <v>1100299</v>
      </c>
      <c r="B48" s="17" t="s">
        <v>44</v>
      </c>
      <c r="C48" s="28"/>
    </row>
    <row r="49" spans="1:3" s="9" customFormat="1" ht="22.5" customHeight="1">
      <c r="A49" s="18">
        <v>11003</v>
      </c>
      <c r="B49" s="18" t="s">
        <v>45</v>
      </c>
      <c r="C49" s="29">
        <f>736+320+47</f>
        <v>1103</v>
      </c>
    </row>
    <row r="50" spans="1:3" s="9" customFormat="1" ht="22.5" customHeight="1">
      <c r="A50" s="18" t="s">
        <v>46</v>
      </c>
      <c r="B50" s="18"/>
      <c r="C50" s="29">
        <f>C51</f>
        <v>0</v>
      </c>
    </row>
    <row r="51" spans="1:3" s="9" customFormat="1" ht="22.5" customHeight="1">
      <c r="A51" s="18">
        <v>1101101</v>
      </c>
      <c r="B51" s="19" t="s">
        <v>8</v>
      </c>
      <c r="C51" s="29">
        <f>SUM(C52:C52)</f>
        <v>0</v>
      </c>
    </row>
    <row r="52" spans="1:3" s="12" customFormat="1" ht="22.5" customHeight="1">
      <c r="A52" s="14">
        <v>110110101</v>
      </c>
      <c r="B52" s="20" t="s">
        <v>9</v>
      </c>
      <c r="C52" s="27"/>
    </row>
    <row r="53" spans="1:3" s="9" customFormat="1" ht="22.5" customHeight="1">
      <c r="A53" s="18" t="s">
        <v>47</v>
      </c>
      <c r="B53" s="21"/>
      <c r="C53" s="29">
        <f>C54</f>
        <v>18432</v>
      </c>
    </row>
    <row r="54" spans="1:3" s="9" customFormat="1" ht="22.5" customHeight="1">
      <c r="A54" s="18">
        <v>11008</v>
      </c>
      <c r="B54" s="22" t="s">
        <v>48</v>
      </c>
      <c r="C54" s="29">
        <f>'[1]本级一般预算支出-功能'!C1170</f>
        <v>18432</v>
      </c>
    </row>
    <row r="55" spans="1:3" s="9" customFormat="1" ht="22.5" customHeight="1">
      <c r="A55" s="7" t="s">
        <v>49</v>
      </c>
      <c r="B55" s="6"/>
      <c r="C55" s="29">
        <f t="shared" ref="C55" si="2">C56</f>
        <v>100339</v>
      </c>
    </row>
    <row r="56" spans="1:3" s="9" customFormat="1" ht="22.5" customHeight="1">
      <c r="A56" s="7">
        <v>1100901</v>
      </c>
      <c r="B56" s="6" t="s">
        <v>50</v>
      </c>
      <c r="C56" s="29">
        <f t="shared" ref="C56" si="3">SUM(C57:C59)</f>
        <v>100339</v>
      </c>
    </row>
    <row r="57" spans="1:3" s="12" customFormat="1" ht="22.5" customHeight="1">
      <c r="A57" s="10">
        <v>110090101</v>
      </c>
      <c r="B57" s="11" t="s">
        <v>51</v>
      </c>
      <c r="C57" s="27">
        <v>58000</v>
      </c>
    </row>
    <row r="58" spans="1:3" s="12" customFormat="1" ht="22.5" customHeight="1">
      <c r="A58" s="10">
        <v>110090102</v>
      </c>
      <c r="B58" s="11" t="s">
        <v>52</v>
      </c>
      <c r="C58" s="27">
        <v>42154</v>
      </c>
    </row>
    <row r="59" spans="1:3" s="12" customFormat="1" ht="22.5" customHeight="1">
      <c r="A59" s="10">
        <v>110090199</v>
      </c>
      <c r="B59" s="11" t="s">
        <v>53</v>
      </c>
      <c r="C59" s="27">
        <v>185</v>
      </c>
    </row>
    <row r="60" spans="1:3" s="9" customFormat="1" ht="22.5" customHeight="1">
      <c r="A60" s="18" t="s">
        <v>54</v>
      </c>
      <c r="B60" s="18"/>
      <c r="C60" s="29">
        <f>C61</f>
        <v>5107</v>
      </c>
    </row>
    <row r="61" spans="1:3" s="9" customFormat="1" ht="22.5" customHeight="1">
      <c r="A61" s="18">
        <v>11006</v>
      </c>
      <c r="B61" s="18" t="s">
        <v>55</v>
      </c>
      <c r="C61" s="29">
        <f>SUM(C62:C62)</f>
        <v>5107</v>
      </c>
    </row>
    <row r="62" spans="1:3" s="12" customFormat="1" ht="22.5" customHeight="1">
      <c r="A62" s="14">
        <v>1100602</v>
      </c>
      <c r="B62" s="17" t="s">
        <v>56</v>
      </c>
      <c r="C62" s="27">
        <f>2142+2965</f>
        <v>5107</v>
      </c>
    </row>
    <row r="63" spans="1:3" s="9" customFormat="1" ht="22.5" customHeight="1">
      <c r="A63" s="30" t="s">
        <v>57</v>
      </c>
      <c r="B63" s="31"/>
      <c r="C63" s="26">
        <f>C5+C33+C50+C53+C55+C60</f>
        <v>363609</v>
      </c>
    </row>
    <row r="64" spans="1:3" s="9" customFormat="1" ht="13.5">
      <c r="B64" s="32"/>
      <c r="C64" s="33"/>
    </row>
  </sheetData>
  <mergeCells count="2">
    <mergeCell ref="A2:C2"/>
    <mergeCell ref="A63:B6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2018-03-27T02:29:07Z</dcterms:modified>
</cp:coreProperties>
</file>