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74" i="1" l="1"/>
  <c r="C70" i="1"/>
  <c r="C68" i="1"/>
  <c r="C66" i="1"/>
  <c r="C64" i="1"/>
  <c r="C61" i="1"/>
  <c r="C60" i="1"/>
  <c r="C54" i="1"/>
  <c r="C52" i="1"/>
  <c r="C48" i="1"/>
  <c r="C46" i="1"/>
  <c r="C42" i="1"/>
  <c r="C37" i="1"/>
  <c r="C33" i="1"/>
  <c r="C28" i="1"/>
  <c r="C20" i="1"/>
  <c r="C15" i="1"/>
  <c r="C11" i="1"/>
  <c r="C10" i="1"/>
  <c r="C7" i="1"/>
  <c r="C19" i="1" l="1"/>
  <c r="C63" i="1"/>
  <c r="C45" i="1"/>
  <c r="C6" i="1"/>
  <c r="C41" i="1"/>
  <c r="C50" i="1"/>
  <c r="C5" i="1" l="1"/>
  <c r="C73" i="1" l="1"/>
  <c r="C72" i="1" l="1"/>
</calcChain>
</file>

<file path=xl/sharedStrings.xml><?xml version="1.0" encoding="utf-8"?>
<sst xmlns="http://schemas.openxmlformats.org/spreadsheetml/2006/main" count="77" uniqueCount="74">
  <si>
    <t>单位:万元</t>
    <phoneticPr fontId="4" type="noConversion"/>
  </si>
  <si>
    <t>科目号</t>
    <phoneticPr fontId="4" type="noConversion"/>
  </si>
  <si>
    <t>一、政府性基金预算支出</t>
    <phoneticPr fontId="4" type="noConversion"/>
  </si>
  <si>
    <t xml:space="preserve">  国家电影事业发展专项资金及对应专项债务收入安排的支出</t>
    <phoneticPr fontId="4" type="noConversion"/>
  </si>
  <si>
    <t xml:space="preserve">    资助城市影院</t>
    <phoneticPr fontId="4" type="noConversion"/>
  </si>
  <si>
    <t xml:space="preserve">    其他国家电影事业发展专项资金支出</t>
    <phoneticPr fontId="4" type="noConversion"/>
  </si>
  <si>
    <t xml:space="preserve">  大中型水库移民后期扶持基金支出</t>
    <phoneticPr fontId="4" type="noConversion"/>
  </si>
  <si>
    <r>
      <t xml:space="preserve">    </t>
    </r>
    <r>
      <rPr>
        <sz val="11.5"/>
        <rFont val="宋体"/>
        <family val="3"/>
        <charset val="134"/>
      </rPr>
      <t>移民补助</t>
    </r>
    <phoneticPr fontId="4" type="noConversion"/>
  </si>
  <si>
    <t xml:space="preserve">    基础设施建设和经济发展</t>
    <phoneticPr fontId="4" type="noConversion"/>
  </si>
  <si>
    <t xml:space="preserve">    其他大中型水库移民后期扶持基金支出</t>
    <phoneticPr fontId="4" type="noConversion"/>
  </si>
  <si>
    <t xml:space="preserve">  小型水库移民扶助基金及对应专项债务收入安排的支出</t>
    <phoneticPr fontId="4" type="noConversion"/>
  </si>
  <si>
    <t xml:space="preserve">    基础设施建设和经济发展</t>
  </si>
  <si>
    <t xml:space="preserve">    其他小型水库移民扶助基金支出</t>
    <phoneticPr fontId="4" type="noConversion"/>
  </si>
  <si>
    <t xml:space="preserve">  国有土地使用权出让收入及对应专项债务收入安排的支出</t>
    <phoneticPr fontId="4" type="noConversion"/>
  </si>
  <si>
    <t xml:space="preserve">    征地和拆迁补偿支出</t>
    <phoneticPr fontId="4" type="noConversion"/>
  </si>
  <si>
    <t xml:space="preserve">    土地开发支出</t>
    <phoneticPr fontId="4" type="noConversion"/>
  </si>
  <si>
    <t xml:space="preserve">    城市建设支出</t>
    <phoneticPr fontId="4" type="noConversion"/>
  </si>
  <si>
    <t xml:space="preserve">    农村基础设施建设支出</t>
    <phoneticPr fontId="4" type="noConversion"/>
  </si>
  <si>
    <t xml:space="preserve">    补助被征地农民支出</t>
    <phoneticPr fontId="4" type="noConversion"/>
  </si>
  <si>
    <t xml:space="preserve">    土地出让业务支出</t>
    <phoneticPr fontId="4" type="noConversion"/>
  </si>
  <si>
    <t xml:space="preserve">    其他国有土地使用权出让收入安排的支出</t>
    <phoneticPr fontId="4" type="noConversion"/>
  </si>
  <si>
    <t xml:space="preserve">  城市公用事业附加及对应专项债务收入安排的支出</t>
    <phoneticPr fontId="4" type="noConversion"/>
  </si>
  <si>
    <t xml:space="preserve">    城市公共设施</t>
    <phoneticPr fontId="4" type="noConversion"/>
  </si>
  <si>
    <t xml:space="preserve">    城市环境卫生</t>
    <phoneticPr fontId="4" type="noConversion"/>
  </si>
  <si>
    <t xml:space="preserve">    其他城市公用事业附加安排的支出</t>
    <phoneticPr fontId="4" type="noConversion"/>
  </si>
  <si>
    <t xml:space="preserve">  农业土地开发资金及对应专项债务收入安排的支出</t>
    <phoneticPr fontId="4" type="noConversion"/>
  </si>
  <si>
    <t xml:space="preserve">  城市基础设施配套费及对应专项债务收入安排的支出</t>
    <phoneticPr fontId="4" type="noConversion"/>
  </si>
  <si>
    <t xml:space="preserve">    其他城市基础设施配套费安排的支出</t>
    <phoneticPr fontId="4" type="noConversion"/>
  </si>
  <si>
    <t xml:space="preserve">  污水处理费及对应专项债务收入安排的支出</t>
    <phoneticPr fontId="4" type="noConversion"/>
  </si>
  <si>
    <t xml:space="preserve">    污水处理设施建设和运营</t>
    <phoneticPr fontId="4" type="noConversion"/>
  </si>
  <si>
    <t xml:space="preserve">    代征手续费</t>
    <phoneticPr fontId="4" type="noConversion"/>
  </si>
  <si>
    <t xml:space="preserve">    其他污水处理费安排的支出</t>
    <phoneticPr fontId="4" type="noConversion"/>
  </si>
  <si>
    <t xml:space="preserve">  大中型水库库区基金及对应专项债务收入安排的支出</t>
    <phoneticPr fontId="4" type="noConversion"/>
  </si>
  <si>
    <t xml:space="preserve">    基础设施建设和经济发展</t>
    <phoneticPr fontId="4" type="noConversion"/>
  </si>
  <si>
    <t xml:space="preserve">    其他大中型水库库区基金支出</t>
    <phoneticPr fontId="4" type="noConversion"/>
  </si>
  <si>
    <t xml:space="preserve">  车辆通行费及对应专项债务收入安排的支出</t>
  </si>
  <si>
    <t xml:space="preserve">    其他车辆通行费安排的支出</t>
  </si>
  <si>
    <t xml:space="preserve">  港口建设费及对应专项债务收入安排的支出</t>
  </si>
  <si>
    <t xml:space="preserve">    其他港口建设费安排的支出</t>
  </si>
  <si>
    <t xml:space="preserve">  其他政府性基金及对应专项债务收入安排的支出</t>
    <phoneticPr fontId="4" type="noConversion"/>
  </si>
  <si>
    <t xml:space="preserve">  彩票发行销售机构业务费安排的支出</t>
    <phoneticPr fontId="4" type="noConversion"/>
  </si>
  <si>
    <t xml:space="preserve">    福利彩票销售机构的业务费支出</t>
    <phoneticPr fontId="4" type="noConversion"/>
  </si>
  <si>
    <t xml:space="preserve">  彩票公益金及对应专项债务收入安排的支出</t>
    <phoneticPr fontId="4" type="noConversion"/>
  </si>
  <si>
    <t xml:space="preserve">    用于社会福利的彩票公益金支出</t>
    <phoneticPr fontId="4" type="noConversion"/>
  </si>
  <si>
    <t xml:space="preserve">    用于体育事业的彩票公益金支出</t>
    <phoneticPr fontId="4" type="noConversion"/>
  </si>
  <si>
    <t xml:space="preserve">    用于教育事业的彩票公益金支出</t>
    <phoneticPr fontId="4" type="noConversion"/>
  </si>
  <si>
    <t xml:space="preserve">    用于残疾人事业的彩票公益金支出</t>
    <phoneticPr fontId="4" type="noConversion"/>
  </si>
  <si>
    <t xml:space="preserve">    用于其他社会公益事业的彩票公益金支出</t>
    <phoneticPr fontId="4" type="noConversion"/>
  </si>
  <si>
    <t xml:space="preserve">  地方政府专项债务付息支出</t>
    <phoneticPr fontId="4" type="noConversion"/>
  </si>
  <si>
    <t xml:space="preserve">    国有土地使用权出让金债务付息支出</t>
    <phoneticPr fontId="4" type="noConversion"/>
  </si>
  <si>
    <t xml:space="preserve">  地方政府专项债务发行费用支出</t>
    <phoneticPr fontId="4" type="noConversion"/>
  </si>
  <si>
    <t xml:space="preserve">     国有土地使用权出让金债务发行费用支出</t>
    <phoneticPr fontId="4" type="noConversion"/>
  </si>
  <si>
    <t>二、上解上级支出</t>
    <phoneticPr fontId="4" type="noConversion"/>
  </si>
  <si>
    <t xml:space="preserve">    政府性基金上解支出</t>
    <phoneticPr fontId="4" type="noConversion"/>
  </si>
  <si>
    <t>三、债务还本支出</t>
    <phoneticPr fontId="4" type="noConversion"/>
  </si>
  <si>
    <t xml:space="preserve">  地方政府专项债务还本支出</t>
    <phoneticPr fontId="4" type="noConversion"/>
  </si>
  <si>
    <t>四、调出资金</t>
    <phoneticPr fontId="4" type="noConversion"/>
  </si>
  <si>
    <t xml:space="preserve">    政府性基金预算调出资金</t>
    <phoneticPr fontId="4" type="noConversion"/>
  </si>
  <si>
    <t>五、年终结余</t>
    <phoneticPr fontId="4" type="noConversion"/>
  </si>
  <si>
    <t xml:space="preserve">   政府性基金年终结余</t>
    <phoneticPr fontId="4" type="noConversion"/>
  </si>
  <si>
    <t>支出合计</t>
    <phoneticPr fontId="4" type="noConversion"/>
  </si>
  <si>
    <r>
      <t>注：根据《财政部关于取消 调整部分政府性基金有关政策的通知》（</t>
    </r>
    <r>
      <rPr>
        <b/>
        <sz val="12"/>
        <rFont val="宋体"/>
        <family val="3"/>
        <charset val="134"/>
      </rPr>
      <t>财税[</t>
    </r>
    <r>
      <rPr>
        <b/>
        <sz val="12"/>
        <rFont val="宋体"/>
        <family val="3"/>
        <charset val="134"/>
      </rPr>
      <t>2017]18号）文件规定，从2017年4月1日开始取消城市公用事业附加和新型墙体材料专项基金</t>
    </r>
    <phoneticPr fontId="4" type="noConversion"/>
  </si>
  <si>
    <t>附件18：</t>
    <phoneticPr fontId="4" type="noConversion"/>
  </si>
  <si>
    <t>2018年鹤山市全市政府性基金预算支出表（代编预算）</t>
    <phoneticPr fontId="4" type="noConversion"/>
  </si>
  <si>
    <t>（一）文化体育与传媒支出</t>
    <phoneticPr fontId="4" type="noConversion"/>
  </si>
  <si>
    <t>（二）社会保障和就业支出</t>
    <phoneticPr fontId="4" type="noConversion"/>
  </si>
  <si>
    <t>（三）城乡社区支出</t>
    <phoneticPr fontId="4" type="noConversion"/>
  </si>
  <si>
    <t>（四）农林水支出</t>
    <phoneticPr fontId="4" type="noConversion"/>
  </si>
  <si>
    <t>（五）交通运输支出</t>
    <phoneticPr fontId="3" type="noConversion"/>
  </si>
  <si>
    <t>（六）其他支出</t>
    <phoneticPr fontId="4" type="noConversion"/>
  </si>
  <si>
    <t>（七）债务付息支出</t>
    <phoneticPr fontId="4" type="noConversion"/>
  </si>
  <si>
    <t>（八）债务发行费用支出</t>
    <phoneticPr fontId="4" type="noConversion"/>
  </si>
  <si>
    <t>代编预算数</t>
    <phoneticPr fontId="4" type="noConversion"/>
  </si>
  <si>
    <t>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</si>
</sst>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3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1" fontId="8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9&#12289;10&#65306;&#40548;&#23665;&#24066;2018&#24180;&#40548;&#23665;&#24066;&#20840;&#24066;&#65288;&#26412;&#32423;&#65289;&#25919;&#24220;&#24615;&#22522;&#37329;&#39044;&#31639;&#25910;&#25903;&#39044;&#316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市封面"/>
      <sheetName val="收支总表"/>
      <sheetName val="收支结余辅助表"/>
      <sheetName val="全市基金收入"/>
      <sheetName val="全市基金支出"/>
      <sheetName val="本级封面"/>
      <sheetName val="本级收支总表"/>
      <sheetName val="本级-收支结余辅助表"/>
      <sheetName val="本级基金收入"/>
      <sheetName val="本级基金支出"/>
    </sheetNames>
    <sheetDataSet>
      <sheetData sheetId="0"/>
      <sheetData sheetId="1"/>
      <sheetData sheetId="2"/>
      <sheetData sheetId="3">
        <row r="28">
          <cell r="D28">
            <v>681007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workbookViewId="0">
      <selection activeCell="B5" sqref="B5"/>
    </sheetView>
  </sheetViews>
  <sheetFormatPr defaultRowHeight="13.5"/>
  <cols>
    <col min="1" max="1" width="13.875" style="1" customWidth="1"/>
    <col min="2" max="2" width="49.875" style="1" customWidth="1"/>
    <col min="3" max="3" width="22.625" style="1" customWidth="1"/>
    <col min="4" max="253" width="9" style="1"/>
    <col min="254" max="254" width="9.125" style="1" bestFit="1" customWidth="1"/>
    <col min="255" max="255" width="41" style="1" customWidth="1"/>
    <col min="256" max="256" width="11" style="1" customWidth="1"/>
    <col min="257" max="257" width="12" style="1" customWidth="1"/>
    <col min="258" max="258" width="12" style="1" bestFit="1" customWidth="1"/>
    <col min="259" max="259" width="10.875" style="1" customWidth="1"/>
    <col min="260" max="509" width="9" style="1"/>
    <col min="510" max="510" width="9.125" style="1" bestFit="1" customWidth="1"/>
    <col min="511" max="511" width="41" style="1" customWidth="1"/>
    <col min="512" max="512" width="11" style="1" customWidth="1"/>
    <col min="513" max="513" width="12" style="1" customWidth="1"/>
    <col min="514" max="514" width="12" style="1" bestFit="1" customWidth="1"/>
    <col min="515" max="515" width="10.875" style="1" customWidth="1"/>
    <col min="516" max="765" width="9" style="1"/>
    <col min="766" max="766" width="9.125" style="1" bestFit="1" customWidth="1"/>
    <col min="767" max="767" width="41" style="1" customWidth="1"/>
    <col min="768" max="768" width="11" style="1" customWidth="1"/>
    <col min="769" max="769" width="12" style="1" customWidth="1"/>
    <col min="770" max="770" width="12" style="1" bestFit="1" customWidth="1"/>
    <col min="771" max="771" width="10.875" style="1" customWidth="1"/>
    <col min="772" max="1021" width="9" style="1"/>
    <col min="1022" max="1022" width="9.125" style="1" bestFit="1" customWidth="1"/>
    <col min="1023" max="1023" width="41" style="1" customWidth="1"/>
    <col min="1024" max="1024" width="11" style="1" customWidth="1"/>
    <col min="1025" max="1025" width="12" style="1" customWidth="1"/>
    <col min="1026" max="1026" width="12" style="1" bestFit="1" customWidth="1"/>
    <col min="1027" max="1027" width="10.875" style="1" customWidth="1"/>
    <col min="1028" max="1277" width="9" style="1"/>
    <col min="1278" max="1278" width="9.125" style="1" bestFit="1" customWidth="1"/>
    <col min="1279" max="1279" width="41" style="1" customWidth="1"/>
    <col min="1280" max="1280" width="11" style="1" customWidth="1"/>
    <col min="1281" max="1281" width="12" style="1" customWidth="1"/>
    <col min="1282" max="1282" width="12" style="1" bestFit="1" customWidth="1"/>
    <col min="1283" max="1283" width="10.875" style="1" customWidth="1"/>
    <col min="1284" max="1533" width="9" style="1"/>
    <col min="1534" max="1534" width="9.125" style="1" bestFit="1" customWidth="1"/>
    <col min="1535" max="1535" width="41" style="1" customWidth="1"/>
    <col min="1536" max="1536" width="11" style="1" customWidth="1"/>
    <col min="1537" max="1537" width="12" style="1" customWidth="1"/>
    <col min="1538" max="1538" width="12" style="1" bestFit="1" customWidth="1"/>
    <col min="1539" max="1539" width="10.875" style="1" customWidth="1"/>
    <col min="1540" max="1789" width="9" style="1"/>
    <col min="1790" max="1790" width="9.125" style="1" bestFit="1" customWidth="1"/>
    <col min="1791" max="1791" width="41" style="1" customWidth="1"/>
    <col min="1792" max="1792" width="11" style="1" customWidth="1"/>
    <col min="1793" max="1793" width="12" style="1" customWidth="1"/>
    <col min="1794" max="1794" width="12" style="1" bestFit="1" customWidth="1"/>
    <col min="1795" max="1795" width="10.875" style="1" customWidth="1"/>
    <col min="1796" max="2045" width="9" style="1"/>
    <col min="2046" max="2046" width="9.125" style="1" bestFit="1" customWidth="1"/>
    <col min="2047" max="2047" width="41" style="1" customWidth="1"/>
    <col min="2048" max="2048" width="11" style="1" customWidth="1"/>
    <col min="2049" max="2049" width="12" style="1" customWidth="1"/>
    <col min="2050" max="2050" width="12" style="1" bestFit="1" customWidth="1"/>
    <col min="2051" max="2051" width="10.875" style="1" customWidth="1"/>
    <col min="2052" max="2301" width="9" style="1"/>
    <col min="2302" max="2302" width="9.125" style="1" bestFit="1" customWidth="1"/>
    <col min="2303" max="2303" width="41" style="1" customWidth="1"/>
    <col min="2304" max="2304" width="11" style="1" customWidth="1"/>
    <col min="2305" max="2305" width="12" style="1" customWidth="1"/>
    <col min="2306" max="2306" width="12" style="1" bestFit="1" customWidth="1"/>
    <col min="2307" max="2307" width="10.875" style="1" customWidth="1"/>
    <col min="2308" max="2557" width="9" style="1"/>
    <col min="2558" max="2558" width="9.125" style="1" bestFit="1" customWidth="1"/>
    <col min="2559" max="2559" width="41" style="1" customWidth="1"/>
    <col min="2560" max="2560" width="11" style="1" customWidth="1"/>
    <col min="2561" max="2561" width="12" style="1" customWidth="1"/>
    <col min="2562" max="2562" width="12" style="1" bestFit="1" customWidth="1"/>
    <col min="2563" max="2563" width="10.875" style="1" customWidth="1"/>
    <col min="2564" max="2813" width="9" style="1"/>
    <col min="2814" max="2814" width="9.125" style="1" bestFit="1" customWidth="1"/>
    <col min="2815" max="2815" width="41" style="1" customWidth="1"/>
    <col min="2816" max="2816" width="11" style="1" customWidth="1"/>
    <col min="2817" max="2817" width="12" style="1" customWidth="1"/>
    <col min="2818" max="2818" width="12" style="1" bestFit="1" customWidth="1"/>
    <col min="2819" max="2819" width="10.875" style="1" customWidth="1"/>
    <col min="2820" max="3069" width="9" style="1"/>
    <col min="3070" max="3070" width="9.125" style="1" bestFit="1" customWidth="1"/>
    <col min="3071" max="3071" width="41" style="1" customWidth="1"/>
    <col min="3072" max="3072" width="11" style="1" customWidth="1"/>
    <col min="3073" max="3073" width="12" style="1" customWidth="1"/>
    <col min="3074" max="3074" width="12" style="1" bestFit="1" customWidth="1"/>
    <col min="3075" max="3075" width="10.875" style="1" customWidth="1"/>
    <col min="3076" max="3325" width="9" style="1"/>
    <col min="3326" max="3326" width="9.125" style="1" bestFit="1" customWidth="1"/>
    <col min="3327" max="3327" width="41" style="1" customWidth="1"/>
    <col min="3328" max="3328" width="11" style="1" customWidth="1"/>
    <col min="3329" max="3329" width="12" style="1" customWidth="1"/>
    <col min="3330" max="3330" width="12" style="1" bestFit="1" customWidth="1"/>
    <col min="3331" max="3331" width="10.875" style="1" customWidth="1"/>
    <col min="3332" max="3581" width="9" style="1"/>
    <col min="3582" max="3582" width="9.125" style="1" bestFit="1" customWidth="1"/>
    <col min="3583" max="3583" width="41" style="1" customWidth="1"/>
    <col min="3584" max="3584" width="11" style="1" customWidth="1"/>
    <col min="3585" max="3585" width="12" style="1" customWidth="1"/>
    <col min="3586" max="3586" width="12" style="1" bestFit="1" customWidth="1"/>
    <col min="3587" max="3587" width="10.875" style="1" customWidth="1"/>
    <col min="3588" max="3837" width="9" style="1"/>
    <col min="3838" max="3838" width="9.125" style="1" bestFit="1" customWidth="1"/>
    <col min="3839" max="3839" width="41" style="1" customWidth="1"/>
    <col min="3840" max="3840" width="11" style="1" customWidth="1"/>
    <col min="3841" max="3841" width="12" style="1" customWidth="1"/>
    <col min="3842" max="3842" width="12" style="1" bestFit="1" customWidth="1"/>
    <col min="3843" max="3843" width="10.875" style="1" customWidth="1"/>
    <col min="3844" max="4093" width="9" style="1"/>
    <col min="4094" max="4094" width="9.125" style="1" bestFit="1" customWidth="1"/>
    <col min="4095" max="4095" width="41" style="1" customWidth="1"/>
    <col min="4096" max="4096" width="11" style="1" customWidth="1"/>
    <col min="4097" max="4097" width="12" style="1" customWidth="1"/>
    <col min="4098" max="4098" width="12" style="1" bestFit="1" customWidth="1"/>
    <col min="4099" max="4099" width="10.875" style="1" customWidth="1"/>
    <col min="4100" max="4349" width="9" style="1"/>
    <col min="4350" max="4350" width="9.125" style="1" bestFit="1" customWidth="1"/>
    <col min="4351" max="4351" width="41" style="1" customWidth="1"/>
    <col min="4352" max="4352" width="11" style="1" customWidth="1"/>
    <col min="4353" max="4353" width="12" style="1" customWidth="1"/>
    <col min="4354" max="4354" width="12" style="1" bestFit="1" customWidth="1"/>
    <col min="4355" max="4355" width="10.875" style="1" customWidth="1"/>
    <col min="4356" max="4605" width="9" style="1"/>
    <col min="4606" max="4606" width="9.125" style="1" bestFit="1" customWidth="1"/>
    <col min="4607" max="4607" width="41" style="1" customWidth="1"/>
    <col min="4608" max="4608" width="11" style="1" customWidth="1"/>
    <col min="4609" max="4609" width="12" style="1" customWidth="1"/>
    <col min="4610" max="4610" width="12" style="1" bestFit="1" customWidth="1"/>
    <col min="4611" max="4611" width="10.875" style="1" customWidth="1"/>
    <col min="4612" max="4861" width="9" style="1"/>
    <col min="4862" max="4862" width="9.125" style="1" bestFit="1" customWidth="1"/>
    <col min="4863" max="4863" width="41" style="1" customWidth="1"/>
    <col min="4864" max="4864" width="11" style="1" customWidth="1"/>
    <col min="4865" max="4865" width="12" style="1" customWidth="1"/>
    <col min="4866" max="4866" width="12" style="1" bestFit="1" customWidth="1"/>
    <col min="4867" max="4867" width="10.875" style="1" customWidth="1"/>
    <col min="4868" max="5117" width="9" style="1"/>
    <col min="5118" max="5118" width="9.125" style="1" bestFit="1" customWidth="1"/>
    <col min="5119" max="5119" width="41" style="1" customWidth="1"/>
    <col min="5120" max="5120" width="11" style="1" customWidth="1"/>
    <col min="5121" max="5121" width="12" style="1" customWidth="1"/>
    <col min="5122" max="5122" width="12" style="1" bestFit="1" customWidth="1"/>
    <col min="5123" max="5123" width="10.875" style="1" customWidth="1"/>
    <col min="5124" max="5373" width="9" style="1"/>
    <col min="5374" max="5374" width="9.125" style="1" bestFit="1" customWidth="1"/>
    <col min="5375" max="5375" width="41" style="1" customWidth="1"/>
    <col min="5376" max="5376" width="11" style="1" customWidth="1"/>
    <col min="5377" max="5377" width="12" style="1" customWidth="1"/>
    <col min="5378" max="5378" width="12" style="1" bestFit="1" customWidth="1"/>
    <col min="5379" max="5379" width="10.875" style="1" customWidth="1"/>
    <col min="5380" max="5629" width="9" style="1"/>
    <col min="5630" max="5630" width="9.125" style="1" bestFit="1" customWidth="1"/>
    <col min="5631" max="5631" width="41" style="1" customWidth="1"/>
    <col min="5632" max="5632" width="11" style="1" customWidth="1"/>
    <col min="5633" max="5633" width="12" style="1" customWidth="1"/>
    <col min="5634" max="5634" width="12" style="1" bestFit="1" customWidth="1"/>
    <col min="5635" max="5635" width="10.875" style="1" customWidth="1"/>
    <col min="5636" max="5885" width="9" style="1"/>
    <col min="5886" max="5886" width="9.125" style="1" bestFit="1" customWidth="1"/>
    <col min="5887" max="5887" width="41" style="1" customWidth="1"/>
    <col min="5888" max="5888" width="11" style="1" customWidth="1"/>
    <col min="5889" max="5889" width="12" style="1" customWidth="1"/>
    <col min="5890" max="5890" width="12" style="1" bestFit="1" customWidth="1"/>
    <col min="5891" max="5891" width="10.875" style="1" customWidth="1"/>
    <col min="5892" max="6141" width="9" style="1"/>
    <col min="6142" max="6142" width="9.125" style="1" bestFit="1" customWidth="1"/>
    <col min="6143" max="6143" width="41" style="1" customWidth="1"/>
    <col min="6144" max="6144" width="11" style="1" customWidth="1"/>
    <col min="6145" max="6145" width="12" style="1" customWidth="1"/>
    <col min="6146" max="6146" width="12" style="1" bestFit="1" customWidth="1"/>
    <col min="6147" max="6147" width="10.875" style="1" customWidth="1"/>
    <col min="6148" max="6397" width="9" style="1"/>
    <col min="6398" max="6398" width="9.125" style="1" bestFit="1" customWidth="1"/>
    <col min="6399" max="6399" width="41" style="1" customWidth="1"/>
    <col min="6400" max="6400" width="11" style="1" customWidth="1"/>
    <col min="6401" max="6401" width="12" style="1" customWidth="1"/>
    <col min="6402" max="6402" width="12" style="1" bestFit="1" customWidth="1"/>
    <col min="6403" max="6403" width="10.875" style="1" customWidth="1"/>
    <col min="6404" max="6653" width="9" style="1"/>
    <col min="6654" max="6654" width="9.125" style="1" bestFit="1" customWidth="1"/>
    <col min="6655" max="6655" width="41" style="1" customWidth="1"/>
    <col min="6656" max="6656" width="11" style="1" customWidth="1"/>
    <col min="6657" max="6657" width="12" style="1" customWidth="1"/>
    <col min="6658" max="6658" width="12" style="1" bestFit="1" customWidth="1"/>
    <col min="6659" max="6659" width="10.875" style="1" customWidth="1"/>
    <col min="6660" max="6909" width="9" style="1"/>
    <col min="6910" max="6910" width="9.125" style="1" bestFit="1" customWidth="1"/>
    <col min="6911" max="6911" width="41" style="1" customWidth="1"/>
    <col min="6912" max="6912" width="11" style="1" customWidth="1"/>
    <col min="6913" max="6913" width="12" style="1" customWidth="1"/>
    <col min="6914" max="6914" width="12" style="1" bestFit="1" customWidth="1"/>
    <col min="6915" max="6915" width="10.875" style="1" customWidth="1"/>
    <col min="6916" max="7165" width="9" style="1"/>
    <col min="7166" max="7166" width="9.125" style="1" bestFit="1" customWidth="1"/>
    <col min="7167" max="7167" width="41" style="1" customWidth="1"/>
    <col min="7168" max="7168" width="11" style="1" customWidth="1"/>
    <col min="7169" max="7169" width="12" style="1" customWidth="1"/>
    <col min="7170" max="7170" width="12" style="1" bestFit="1" customWidth="1"/>
    <col min="7171" max="7171" width="10.875" style="1" customWidth="1"/>
    <col min="7172" max="7421" width="9" style="1"/>
    <col min="7422" max="7422" width="9.125" style="1" bestFit="1" customWidth="1"/>
    <col min="7423" max="7423" width="41" style="1" customWidth="1"/>
    <col min="7424" max="7424" width="11" style="1" customWidth="1"/>
    <col min="7425" max="7425" width="12" style="1" customWidth="1"/>
    <col min="7426" max="7426" width="12" style="1" bestFit="1" customWidth="1"/>
    <col min="7427" max="7427" width="10.875" style="1" customWidth="1"/>
    <col min="7428" max="7677" width="9" style="1"/>
    <col min="7678" max="7678" width="9.125" style="1" bestFit="1" customWidth="1"/>
    <col min="7679" max="7679" width="41" style="1" customWidth="1"/>
    <col min="7680" max="7680" width="11" style="1" customWidth="1"/>
    <col min="7681" max="7681" width="12" style="1" customWidth="1"/>
    <col min="7682" max="7682" width="12" style="1" bestFit="1" customWidth="1"/>
    <col min="7683" max="7683" width="10.875" style="1" customWidth="1"/>
    <col min="7684" max="7933" width="9" style="1"/>
    <col min="7934" max="7934" width="9.125" style="1" bestFit="1" customWidth="1"/>
    <col min="7935" max="7935" width="41" style="1" customWidth="1"/>
    <col min="7936" max="7936" width="11" style="1" customWidth="1"/>
    <col min="7937" max="7937" width="12" style="1" customWidth="1"/>
    <col min="7938" max="7938" width="12" style="1" bestFit="1" customWidth="1"/>
    <col min="7939" max="7939" width="10.875" style="1" customWidth="1"/>
    <col min="7940" max="8189" width="9" style="1"/>
    <col min="8190" max="8190" width="9.125" style="1" bestFit="1" customWidth="1"/>
    <col min="8191" max="8191" width="41" style="1" customWidth="1"/>
    <col min="8192" max="8192" width="11" style="1" customWidth="1"/>
    <col min="8193" max="8193" width="12" style="1" customWidth="1"/>
    <col min="8194" max="8194" width="12" style="1" bestFit="1" customWidth="1"/>
    <col min="8195" max="8195" width="10.875" style="1" customWidth="1"/>
    <col min="8196" max="8445" width="9" style="1"/>
    <col min="8446" max="8446" width="9.125" style="1" bestFit="1" customWidth="1"/>
    <col min="8447" max="8447" width="41" style="1" customWidth="1"/>
    <col min="8448" max="8448" width="11" style="1" customWidth="1"/>
    <col min="8449" max="8449" width="12" style="1" customWidth="1"/>
    <col min="8450" max="8450" width="12" style="1" bestFit="1" customWidth="1"/>
    <col min="8451" max="8451" width="10.875" style="1" customWidth="1"/>
    <col min="8452" max="8701" width="9" style="1"/>
    <col min="8702" max="8702" width="9.125" style="1" bestFit="1" customWidth="1"/>
    <col min="8703" max="8703" width="41" style="1" customWidth="1"/>
    <col min="8704" max="8704" width="11" style="1" customWidth="1"/>
    <col min="8705" max="8705" width="12" style="1" customWidth="1"/>
    <col min="8706" max="8706" width="12" style="1" bestFit="1" customWidth="1"/>
    <col min="8707" max="8707" width="10.875" style="1" customWidth="1"/>
    <col min="8708" max="8957" width="9" style="1"/>
    <col min="8958" max="8958" width="9.125" style="1" bestFit="1" customWidth="1"/>
    <col min="8959" max="8959" width="41" style="1" customWidth="1"/>
    <col min="8960" max="8960" width="11" style="1" customWidth="1"/>
    <col min="8961" max="8961" width="12" style="1" customWidth="1"/>
    <col min="8962" max="8962" width="12" style="1" bestFit="1" customWidth="1"/>
    <col min="8963" max="8963" width="10.875" style="1" customWidth="1"/>
    <col min="8964" max="9213" width="9" style="1"/>
    <col min="9214" max="9214" width="9.125" style="1" bestFit="1" customWidth="1"/>
    <col min="9215" max="9215" width="41" style="1" customWidth="1"/>
    <col min="9216" max="9216" width="11" style="1" customWidth="1"/>
    <col min="9217" max="9217" width="12" style="1" customWidth="1"/>
    <col min="9218" max="9218" width="12" style="1" bestFit="1" customWidth="1"/>
    <col min="9219" max="9219" width="10.875" style="1" customWidth="1"/>
    <col min="9220" max="9469" width="9" style="1"/>
    <col min="9470" max="9470" width="9.125" style="1" bestFit="1" customWidth="1"/>
    <col min="9471" max="9471" width="41" style="1" customWidth="1"/>
    <col min="9472" max="9472" width="11" style="1" customWidth="1"/>
    <col min="9473" max="9473" width="12" style="1" customWidth="1"/>
    <col min="9474" max="9474" width="12" style="1" bestFit="1" customWidth="1"/>
    <col min="9475" max="9475" width="10.875" style="1" customWidth="1"/>
    <col min="9476" max="9725" width="9" style="1"/>
    <col min="9726" max="9726" width="9.125" style="1" bestFit="1" customWidth="1"/>
    <col min="9727" max="9727" width="41" style="1" customWidth="1"/>
    <col min="9728" max="9728" width="11" style="1" customWidth="1"/>
    <col min="9729" max="9729" width="12" style="1" customWidth="1"/>
    <col min="9730" max="9730" width="12" style="1" bestFit="1" customWidth="1"/>
    <col min="9731" max="9731" width="10.875" style="1" customWidth="1"/>
    <col min="9732" max="9981" width="9" style="1"/>
    <col min="9982" max="9982" width="9.125" style="1" bestFit="1" customWidth="1"/>
    <col min="9983" max="9983" width="41" style="1" customWidth="1"/>
    <col min="9984" max="9984" width="11" style="1" customWidth="1"/>
    <col min="9985" max="9985" width="12" style="1" customWidth="1"/>
    <col min="9986" max="9986" width="12" style="1" bestFit="1" customWidth="1"/>
    <col min="9987" max="9987" width="10.875" style="1" customWidth="1"/>
    <col min="9988" max="10237" width="9" style="1"/>
    <col min="10238" max="10238" width="9.125" style="1" bestFit="1" customWidth="1"/>
    <col min="10239" max="10239" width="41" style="1" customWidth="1"/>
    <col min="10240" max="10240" width="11" style="1" customWidth="1"/>
    <col min="10241" max="10241" width="12" style="1" customWidth="1"/>
    <col min="10242" max="10242" width="12" style="1" bestFit="1" customWidth="1"/>
    <col min="10243" max="10243" width="10.875" style="1" customWidth="1"/>
    <col min="10244" max="10493" width="9" style="1"/>
    <col min="10494" max="10494" width="9.125" style="1" bestFit="1" customWidth="1"/>
    <col min="10495" max="10495" width="41" style="1" customWidth="1"/>
    <col min="10496" max="10496" width="11" style="1" customWidth="1"/>
    <col min="10497" max="10497" width="12" style="1" customWidth="1"/>
    <col min="10498" max="10498" width="12" style="1" bestFit="1" customWidth="1"/>
    <col min="10499" max="10499" width="10.875" style="1" customWidth="1"/>
    <col min="10500" max="10749" width="9" style="1"/>
    <col min="10750" max="10750" width="9.125" style="1" bestFit="1" customWidth="1"/>
    <col min="10751" max="10751" width="41" style="1" customWidth="1"/>
    <col min="10752" max="10752" width="11" style="1" customWidth="1"/>
    <col min="10753" max="10753" width="12" style="1" customWidth="1"/>
    <col min="10754" max="10754" width="12" style="1" bestFit="1" customWidth="1"/>
    <col min="10755" max="10755" width="10.875" style="1" customWidth="1"/>
    <col min="10756" max="11005" width="9" style="1"/>
    <col min="11006" max="11006" width="9.125" style="1" bestFit="1" customWidth="1"/>
    <col min="11007" max="11007" width="41" style="1" customWidth="1"/>
    <col min="11008" max="11008" width="11" style="1" customWidth="1"/>
    <col min="11009" max="11009" width="12" style="1" customWidth="1"/>
    <col min="11010" max="11010" width="12" style="1" bestFit="1" customWidth="1"/>
    <col min="11011" max="11011" width="10.875" style="1" customWidth="1"/>
    <col min="11012" max="11261" width="9" style="1"/>
    <col min="11262" max="11262" width="9.125" style="1" bestFit="1" customWidth="1"/>
    <col min="11263" max="11263" width="41" style="1" customWidth="1"/>
    <col min="11264" max="11264" width="11" style="1" customWidth="1"/>
    <col min="11265" max="11265" width="12" style="1" customWidth="1"/>
    <col min="11266" max="11266" width="12" style="1" bestFit="1" customWidth="1"/>
    <col min="11267" max="11267" width="10.875" style="1" customWidth="1"/>
    <col min="11268" max="11517" width="9" style="1"/>
    <col min="11518" max="11518" width="9.125" style="1" bestFit="1" customWidth="1"/>
    <col min="11519" max="11519" width="41" style="1" customWidth="1"/>
    <col min="11520" max="11520" width="11" style="1" customWidth="1"/>
    <col min="11521" max="11521" width="12" style="1" customWidth="1"/>
    <col min="11522" max="11522" width="12" style="1" bestFit="1" customWidth="1"/>
    <col min="11523" max="11523" width="10.875" style="1" customWidth="1"/>
    <col min="11524" max="11773" width="9" style="1"/>
    <col min="11774" max="11774" width="9.125" style="1" bestFit="1" customWidth="1"/>
    <col min="11775" max="11775" width="41" style="1" customWidth="1"/>
    <col min="11776" max="11776" width="11" style="1" customWidth="1"/>
    <col min="11777" max="11777" width="12" style="1" customWidth="1"/>
    <col min="11778" max="11778" width="12" style="1" bestFit="1" customWidth="1"/>
    <col min="11779" max="11779" width="10.875" style="1" customWidth="1"/>
    <col min="11780" max="12029" width="9" style="1"/>
    <col min="12030" max="12030" width="9.125" style="1" bestFit="1" customWidth="1"/>
    <col min="12031" max="12031" width="41" style="1" customWidth="1"/>
    <col min="12032" max="12032" width="11" style="1" customWidth="1"/>
    <col min="12033" max="12033" width="12" style="1" customWidth="1"/>
    <col min="12034" max="12034" width="12" style="1" bestFit="1" customWidth="1"/>
    <col min="12035" max="12035" width="10.875" style="1" customWidth="1"/>
    <col min="12036" max="12285" width="9" style="1"/>
    <col min="12286" max="12286" width="9.125" style="1" bestFit="1" customWidth="1"/>
    <col min="12287" max="12287" width="41" style="1" customWidth="1"/>
    <col min="12288" max="12288" width="11" style="1" customWidth="1"/>
    <col min="12289" max="12289" width="12" style="1" customWidth="1"/>
    <col min="12290" max="12290" width="12" style="1" bestFit="1" customWidth="1"/>
    <col min="12291" max="12291" width="10.875" style="1" customWidth="1"/>
    <col min="12292" max="12541" width="9" style="1"/>
    <col min="12542" max="12542" width="9.125" style="1" bestFit="1" customWidth="1"/>
    <col min="12543" max="12543" width="41" style="1" customWidth="1"/>
    <col min="12544" max="12544" width="11" style="1" customWidth="1"/>
    <col min="12545" max="12545" width="12" style="1" customWidth="1"/>
    <col min="12546" max="12546" width="12" style="1" bestFit="1" customWidth="1"/>
    <col min="12547" max="12547" width="10.875" style="1" customWidth="1"/>
    <col min="12548" max="12797" width="9" style="1"/>
    <col min="12798" max="12798" width="9.125" style="1" bestFit="1" customWidth="1"/>
    <col min="12799" max="12799" width="41" style="1" customWidth="1"/>
    <col min="12800" max="12800" width="11" style="1" customWidth="1"/>
    <col min="12801" max="12801" width="12" style="1" customWidth="1"/>
    <col min="12802" max="12802" width="12" style="1" bestFit="1" customWidth="1"/>
    <col min="12803" max="12803" width="10.875" style="1" customWidth="1"/>
    <col min="12804" max="13053" width="9" style="1"/>
    <col min="13054" max="13054" width="9.125" style="1" bestFit="1" customWidth="1"/>
    <col min="13055" max="13055" width="41" style="1" customWidth="1"/>
    <col min="13056" max="13056" width="11" style="1" customWidth="1"/>
    <col min="13057" max="13057" width="12" style="1" customWidth="1"/>
    <col min="13058" max="13058" width="12" style="1" bestFit="1" customWidth="1"/>
    <col min="13059" max="13059" width="10.875" style="1" customWidth="1"/>
    <col min="13060" max="13309" width="9" style="1"/>
    <col min="13310" max="13310" width="9.125" style="1" bestFit="1" customWidth="1"/>
    <col min="13311" max="13311" width="41" style="1" customWidth="1"/>
    <col min="13312" max="13312" width="11" style="1" customWidth="1"/>
    <col min="13313" max="13313" width="12" style="1" customWidth="1"/>
    <col min="13314" max="13314" width="12" style="1" bestFit="1" customWidth="1"/>
    <col min="13315" max="13315" width="10.875" style="1" customWidth="1"/>
    <col min="13316" max="13565" width="9" style="1"/>
    <col min="13566" max="13566" width="9.125" style="1" bestFit="1" customWidth="1"/>
    <col min="13567" max="13567" width="41" style="1" customWidth="1"/>
    <col min="13568" max="13568" width="11" style="1" customWidth="1"/>
    <col min="13569" max="13569" width="12" style="1" customWidth="1"/>
    <col min="13570" max="13570" width="12" style="1" bestFit="1" customWidth="1"/>
    <col min="13571" max="13571" width="10.875" style="1" customWidth="1"/>
    <col min="13572" max="13821" width="9" style="1"/>
    <col min="13822" max="13822" width="9.125" style="1" bestFit="1" customWidth="1"/>
    <col min="13823" max="13823" width="41" style="1" customWidth="1"/>
    <col min="13824" max="13824" width="11" style="1" customWidth="1"/>
    <col min="13825" max="13825" width="12" style="1" customWidth="1"/>
    <col min="13826" max="13826" width="12" style="1" bestFit="1" customWidth="1"/>
    <col min="13827" max="13827" width="10.875" style="1" customWidth="1"/>
    <col min="13828" max="14077" width="9" style="1"/>
    <col min="14078" max="14078" width="9.125" style="1" bestFit="1" customWidth="1"/>
    <col min="14079" max="14079" width="41" style="1" customWidth="1"/>
    <col min="14080" max="14080" width="11" style="1" customWidth="1"/>
    <col min="14081" max="14081" width="12" style="1" customWidth="1"/>
    <col min="14082" max="14082" width="12" style="1" bestFit="1" customWidth="1"/>
    <col min="14083" max="14083" width="10.875" style="1" customWidth="1"/>
    <col min="14084" max="14333" width="9" style="1"/>
    <col min="14334" max="14334" width="9.125" style="1" bestFit="1" customWidth="1"/>
    <col min="14335" max="14335" width="41" style="1" customWidth="1"/>
    <col min="14336" max="14336" width="11" style="1" customWidth="1"/>
    <col min="14337" max="14337" width="12" style="1" customWidth="1"/>
    <col min="14338" max="14338" width="12" style="1" bestFit="1" customWidth="1"/>
    <col min="14339" max="14339" width="10.875" style="1" customWidth="1"/>
    <col min="14340" max="14589" width="9" style="1"/>
    <col min="14590" max="14590" width="9.125" style="1" bestFit="1" customWidth="1"/>
    <col min="14591" max="14591" width="41" style="1" customWidth="1"/>
    <col min="14592" max="14592" width="11" style="1" customWidth="1"/>
    <col min="14593" max="14593" width="12" style="1" customWidth="1"/>
    <col min="14594" max="14594" width="12" style="1" bestFit="1" customWidth="1"/>
    <col min="14595" max="14595" width="10.875" style="1" customWidth="1"/>
    <col min="14596" max="14845" width="9" style="1"/>
    <col min="14846" max="14846" width="9.125" style="1" bestFit="1" customWidth="1"/>
    <col min="14847" max="14847" width="41" style="1" customWidth="1"/>
    <col min="14848" max="14848" width="11" style="1" customWidth="1"/>
    <col min="14849" max="14849" width="12" style="1" customWidth="1"/>
    <col min="14850" max="14850" width="12" style="1" bestFit="1" customWidth="1"/>
    <col min="14851" max="14851" width="10.875" style="1" customWidth="1"/>
    <col min="14852" max="15101" width="9" style="1"/>
    <col min="15102" max="15102" width="9.125" style="1" bestFit="1" customWidth="1"/>
    <col min="15103" max="15103" width="41" style="1" customWidth="1"/>
    <col min="15104" max="15104" width="11" style="1" customWidth="1"/>
    <col min="15105" max="15105" width="12" style="1" customWidth="1"/>
    <col min="15106" max="15106" width="12" style="1" bestFit="1" customWidth="1"/>
    <col min="15107" max="15107" width="10.875" style="1" customWidth="1"/>
    <col min="15108" max="15357" width="9" style="1"/>
    <col min="15358" max="15358" width="9.125" style="1" bestFit="1" customWidth="1"/>
    <col min="15359" max="15359" width="41" style="1" customWidth="1"/>
    <col min="15360" max="15360" width="11" style="1" customWidth="1"/>
    <col min="15361" max="15361" width="12" style="1" customWidth="1"/>
    <col min="15362" max="15362" width="12" style="1" bestFit="1" customWidth="1"/>
    <col min="15363" max="15363" width="10.875" style="1" customWidth="1"/>
    <col min="15364" max="15613" width="9" style="1"/>
    <col min="15614" max="15614" width="9.125" style="1" bestFit="1" customWidth="1"/>
    <col min="15615" max="15615" width="41" style="1" customWidth="1"/>
    <col min="15616" max="15616" width="11" style="1" customWidth="1"/>
    <col min="15617" max="15617" width="12" style="1" customWidth="1"/>
    <col min="15618" max="15618" width="12" style="1" bestFit="1" customWidth="1"/>
    <col min="15619" max="15619" width="10.875" style="1" customWidth="1"/>
    <col min="15620" max="15869" width="9" style="1"/>
    <col min="15870" max="15870" width="9.125" style="1" bestFit="1" customWidth="1"/>
    <col min="15871" max="15871" width="41" style="1" customWidth="1"/>
    <col min="15872" max="15872" width="11" style="1" customWidth="1"/>
    <col min="15873" max="15873" width="12" style="1" customWidth="1"/>
    <col min="15874" max="15874" width="12" style="1" bestFit="1" customWidth="1"/>
    <col min="15875" max="15875" width="10.875" style="1" customWidth="1"/>
    <col min="15876" max="16125" width="9" style="1"/>
    <col min="16126" max="16126" width="9.125" style="1" bestFit="1" customWidth="1"/>
    <col min="16127" max="16127" width="41" style="1" customWidth="1"/>
    <col min="16128" max="16128" width="11" style="1" customWidth="1"/>
    <col min="16129" max="16129" width="12" style="1" customWidth="1"/>
    <col min="16130" max="16130" width="12" style="1" bestFit="1" customWidth="1"/>
    <col min="16131" max="16131" width="10.875" style="1" customWidth="1"/>
    <col min="16132" max="16384" width="9" style="1"/>
  </cols>
  <sheetData>
    <row r="1" spans="1:3" ht="14.25">
      <c r="A1" s="5" t="s">
        <v>62</v>
      </c>
    </row>
    <row r="2" spans="1:3" ht="38.25" customHeight="1">
      <c r="A2" s="6" t="s">
        <v>63</v>
      </c>
      <c r="B2" s="6"/>
      <c r="C2" s="6"/>
    </row>
    <row r="3" spans="1:3" ht="24.75" customHeight="1">
      <c r="C3" s="7" t="s">
        <v>0</v>
      </c>
    </row>
    <row r="4" spans="1:3" s="9" customFormat="1" ht="36" customHeight="1">
      <c r="A4" s="8" t="s">
        <v>1</v>
      </c>
      <c r="B4" s="8" t="s">
        <v>73</v>
      </c>
      <c r="C4" s="2" t="s">
        <v>72</v>
      </c>
    </row>
    <row r="5" spans="1:3" s="12" customFormat="1" ht="31.5" customHeight="1">
      <c r="A5" s="10" t="s">
        <v>2</v>
      </c>
      <c r="B5" s="11"/>
      <c r="C5" s="3">
        <f>C6+C10+C19+C41+C45+C60+C63+C50</f>
        <v>638568</v>
      </c>
    </row>
    <row r="6" spans="1:3" s="12" customFormat="1" ht="31.5" customHeight="1">
      <c r="A6" s="10">
        <v>207</v>
      </c>
      <c r="B6" s="11" t="s">
        <v>64</v>
      </c>
      <c r="C6" s="3">
        <f>C7</f>
        <v>72</v>
      </c>
    </row>
    <row r="7" spans="1:3" s="12" customFormat="1" ht="42" customHeight="1">
      <c r="A7" s="10">
        <v>20707</v>
      </c>
      <c r="B7" s="11" t="s">
        <v>3</v>
      </c>
      <c r="C7" s="3">
        <f>C8+C9</f>
        <v>72</v>
      </c>
    </row>
    <row r="8" spans="1:3" s="15" customFormat="1" ht="27.75" customHeight="1">
      <c r="A8" s="13">
        <v>2070702</v>
      </c>
      <c r="B8" s="14" t="s">
        <v>4</v>
      </c>
      <c r="C8" s="4"/>
    </row>
    <row r="9" spans="1:3" s="15" customFormat="1" ht="27.75" customHeight="1">
      <c r="A9" s="13">
        <v>2070799</v>
      </c>
      <c r="B9" s="14" t="s">
        <v>5</v>
      </c>
      <c r="C9" s="4">
        <v>72</v>
      </c>
    </row>
    <row r="10" spans="1:3" s="12" customFormat="1" ht="27.75" customHeight="1">
      <c r="A10" s="10">
        <v>208</v>
      </c>
      <c r="B10" s="11" t="s">
        <v>65</v>
      </c>
      <c r="C10" s="3">
        <f>C11+C15</f>
        <v>475</v>
      </c>
    </row>
    <row r="11" spans="1:3" s="12" customFormat="1" ht="27.75" customHeight="1">
      <c r="A11" s="10">
        <v>20822</v>
      </c>
      <c r="B11" s="11" t="s">
        <v>6</v>
      </c>
      <c r="C11" s="3">
        <f>C12+C13+C14</f>
        <v>475</v>
      </c>
    </row>
    <row r="12" spans="1:3" s="15" customFormat="1" ht="27.75" customHeight="1">
      <c r="A12" s="13">
        <v>2082201</v>
      </c>
      <c r="B12" s="14" t="s">
        <v>7</v>
      </c>
      <c r="C12" s="4">
        <v>20</v>
      </c>
    </row>
    <row r="13" spans="1:3" s="15" customFormat="1" ht="27.75" customHeight="1">
      <c r="A13" s="13">
        <v>2082202</v>
      </c>
      <c r="B13" s="14" t="s">
        <v>8</v>
      </c>
      <c r="C13" s="4">
        <v>446</v>
      </c>
    </row>
    <row r="14" spans="1:3" s="15" customFormat="1" ht="27.75" customHeight="1">
      <c r="A14" s="13">
        <v>2082299</v>
      </c>
      <c r="B14" s="14" t="s">
        <v>9</v>
      </c>
      <c r="C14" s="4">
        <v>9</v>
      </c>
    </row>
    <row r="15" spans="1:3" s="12" customFormat="1" ht="36.75" customHeight="1">
      <c r="A15" s="10">
        <v>20823</v>
      </c>
      <c r="B15" s="11" t="s">
        <v>10</v>
      </c>
      <c r="C15" s="3">
        <f>C16+C17+C18</f>
        <v>0</v>
      </c>
    </row>
    <row r="16" spans="1:3" s="15" customFormat="1" ht="27" customHeight="1">
      <c r="A16" s="13">
        <v>2082301</v>
      </c>
      <c r="B16" s="14" t="s">
        <v>7</v>
      </c>
      <c r="C16" s="4"/>
    </row>
    <row r="17" spans="1:3" s="15" customFormat="1" ht="27" customHeight="1">
      <c r="A17" s="13">
        <v>2082302</v>
      </c>
      <c r="B17" s="14" t="s">
        <v>11</v>
      </c>
      <c r="C17" s="4"/>
    </row>
    <row r="18" spans="1:3" s="15" customFormat="1" ht="27" customHeight="1">
      <c r="A18" s="13">
        <v>2082399</v>
      </c>
      <c r="B18" s="14" t="s">
        <v>12</v>
      </c>
      <c r="C18" s="4"/>
    </row>
    <row r="19" spans="1:3" s="12" customFormat="1" ht="27" customHeight="1">
      <c r="A19" s="10">
        <v>212</v>
      </c>
      <c r="B19" s="11" t="s">
        <v>66</v>
      </c>
      <c r="C19" s="3">
        <f>C20+C32+C33+C37+C28</f>
        <v>633360</v>
      </c>
    </row>
    <row r="20" spans="1:3" s="12" customFormat="1" ht="43.5" customHeight="1">
      <c r="A20" s="10">
        <v>21208</v>
      </c>
      <c r="B20" s="11" t="s">
        <v>13</v>
      </c>
      <c r="C20" s="3">
        <f>SUM(C21:C27)</f>
        <v>616833</v>
      </c>
    </row>
    <row r="21" spans="1:3" s="15" customFormat="1" ht="30" customHeight="1">
      <c r="A21" s="13">
        <v>2120801</v>
      </c>
      <c r="B21" s="14" t="s">
        <v>14</v>
      </c>
      <c r="C21" s="4">
        <v>264006</v>
      </c>
    </row>
    <row r="22" spans="1:3" s="15" customFormat="1" ht="30" customHeight="1">
      <c r="A22" s="13">
        <v>2120802</v>
      </c>
      <c r="B22" s="14" t="s">
        <v>15</v>
      </c>
      <c r="C22" s="4">
        <v>36000</v>
      </c>
    </row>
    <row r="23" spans="1:3" s="15" customFormat="1" ht="30" customHeight="1">
      <c r="A23" s="13">
        <v>2120803</v>
      </c>
      <c r="B23" s="14" t="s">
        <v>16</v>
      </c>
      <c r="C23" s="4">
        <v>99953</v>
      </c>
    </row>
    <row r="24" spans="1:3" s="15" customFormat="1" ht="30" customHeight="1">
      <c r="A24" s="13">
        <v>2120804</v>
      </c>
      <c r="B24" s="14" t="s">
        <v>17</v>
      </c>
      <c r="C24" s="4">
        <v>20000</v>
      </c>
    </row>
    <row r="25" spans="1:3" s="15" customFormat="1" ht="30" customHeight="1">
      <c r="A25" s="13">
        <v>2120805</v>
      </c>
      <c r="B25" s="14" t="s">
        <v>18</v>
      </c>
      <c r="C25" s="4"/>
    </row>
    <row r="26" spans="1:3" s="15" customFormat="1" ht="30" customHeight="1">
      <c r="A26" s="13">
        <v>2120806</v>
      </c>
      <c r="B26" s="14" t="s">
        <v>19</v>
      </c>
      <c r="C26" s="4">
        <v>4369</v>
      </c>
    </row>
    <row r="27" spans="1:3" s="15" customFormat="1" ht="42.75" customHeight="1">
      <c r="A27" s="13">
        <v>2120899</v>
      </c>
      <c r="B27" s="14" t="s">
        <v>20</v>
      </c>
      <c r="C27" s="4">
        <v>192505</v>
      </c>
    </row>
    <row r="28" spans="1:3" s="12" customFormat="1" ht="42.75" customHeight="1">
      <c r="A28" s="10">
        <v>21209</v>
      </c>
      <c r="B28" s="11" t="s">
        <v>21</v>
      </c>
      <c r="C28" s="3">
        <f>SUM(C29:C31)</f>
        <v>0</v>
      </c>
    </row>
    <row r="29" spans="1:3" s="15" customFormat="1" ht="35.25" customHeight="1">
      <c r="A29" s="13">
        <v>2120901</v>
      </c>
      <c r="B29" s="14" t="s">
        <v>22</v>
      </c>
      <c r="C29" s="4">
        <v>0</v>
      </c>
    </row>
    <row r="30" spans="1:3" s="15" customFormat="1" ht="35.25" customHeight="1">
      <c r="A30" s="13">
        <v>2120902</v>
      </c>
      <c r="B30" s="14" t="s">
        <v>23</v>
      </c>
      <c r="C30" s="4">
        <v>0</v>
      </c>
    </row>
    <row r="31" spans="1:3" s="15" customFormat="1" ht="35.25" customHeight="1">
      <c r="A31" s="13">
        <v>2120999</v>
      </c>
      <c r="B31" s="14" t="s">
        <v>24</v>
      </c>
      <c r="C31" s="4">
        <v>0</v>
      </c>
    </row>
    <row r="32" spans="1:3" s="12" customFormat="1" ht="42" customHeight="1">
      <c r="A32" s="10">
        <v>21211</v>
      </c>
      <c r="B32" s="11" t="s">
        <v>25</v>
      </c>
      <c r="C32" s="3">
        <v>3537</v>
      </c>
    </row>
    <row r="33" spans="1:3" s="12" customFormat="1" ht="42" customHeight="1">
      <c r="A33" s="10">
        <v>21213</v>
      </c>
      <c r="B33" s="11" t="s">
        <v>26</v>
      </c>
      <c r="C33" s="3">
        <f>C34+C35+C36</f>
        <v>7555</v>
      </c>
    </row>
    <row r="34" spans="1:3" s="15" customFormat="1" ht="30.75" customHeight="1">
      <c r="A34" s="13">
        <v>2121301</v>
      </c>
      <c r="B34" s="14" t="s">
        <v>22</v>
      </c>
      <c r="C34" s="4">
        <v>2200</v>
      </c>
    </row>
    <row r="35" spans="1:3" s="15" customFormat="1" ht="30.75" customHeight="1">
      <c r="A35" s="13">
        <v>2121302</v>
      </c>
      <c r="B35" s="14" t="s">
        <v>23</v>
      </c>
      <c r="C35" s="4">
        <v>1500</v>
      </c>
    </row>
    <row r="36" spans="1:3" s="15" customFormat="1" ht="30.75" customHeight="1">
      <c r="A36" s="13">
        <v>2121399</v>
      </c>
      <c r="B36" s="14" t="s">
        <v>27</v>
      </c>
      <c r="C36" s="4">
        <v>3855</v>
      </c>
    </row>
    <row r="37" spans="1:3" s="12" customFormat="1" ht="30.75" customHeight="1">
      <c r="A37" s="10">
        <v>21214</v>
      </c>
      <c r="B37" s="11" t="s">
        <v>28</v>
      </c>
      <c r="C37" s="3">
        <f>C38+C39+C40</f>
        <v>5435</v>
      </c>
    </row>
    <row r="38" spans="1:3" s="15" customFormat="1" ht="30.75" customHeight="1">
      <c r="A38" s="13">
        <v>2121401</v>
      </c>
      <c r="B38" s="14" t="s">
        <v>29</v>
      </c>
      <c r="C38" s="4">
        <v>2102</v>
      </c>
    </row>
    <row r="39" spans="1:3" s="15" customFormat="1" ht="30.75" customHeight="1">
      <c r="A39" s="13">
        <v>2121402</v>
      </c>
      <c r="B39" s="14" t="s">
        <v>30</v>
      </c>
      <c r="C39" s="4"/>
    </row>
    <row r="40" spans="1:3" s="15" customFormat="1" ht="30.75" customHeight="1">
      <c r="A40" s="13">
        <v>2121499</v>
      </c>
      <c r="B40" s="14" t="s">
        <v>31</v>
      </c>
      <c r="C40" s="4">
        <v>3333</v>
      </c>
    </row>
    <row r="41" spans="1:3" s="12" customFormat="1" ht="30.75" customHeight="1">
      <c r="A41" s="10">
        <v>213</v>
      </c>
      <c r="B41" s="11" t="s">
        <v>67</v>
      </c>
      <c r="C41" s="3">
        <f>C42</f>
        <v>72</v>
      </c>
    </row>
    <row r="42" spans="1:3" s="12" customFormat="1" ht="42.75" customHeight="1">
      <c r="A42" s="10">
        <v>21366</v>
      </c>
      <c r="B42" s="11" t="s">
        <v>32</v>
      </c>
      <c r="C42" s="3">
        <f>C43+C44</f>
        <v>72</v>
      </c>
    </row>
    <row r="43" spans="1:3" s="15" customFormat="1" ht="32.25" customHeight="1">
      <c r="A43" s="13">
        <v>2136601</v>
      </c>
      <c r="B43" s="14" t="s">
        <v>33</v>
      </c>
      <c r="C43" s="4">
        <v>72</v>
      </c>
    </row>
    <row r="44" spans="1:3" s="12" customFormat="1" ht="32.25" customHeight="1">
      <c r="A44" s="13">
        <v>2136699</v>
      </c>
      <c r="B44" s="14" t="s">
        <v>34</v>
      </c>
      <c r="C44" s="4"/>
    </row>
    <row r="45" spans="1:3" s="12" customFormat="1" ht="32.25" customHeight="1">
      <c r="A45" s="10">
        <v>214</v>
      </c>
      <c r="B45" s="11" t="s">
        <v>68</v>
      </c>
      <c r="C45" s="3">
        <f>C46+C48</f>
        <v>10</v>
      </c>
    </row>
    <row r="46" spans="1:3" s="12" customFormat="1" ht="32.25" customHeight="1">
      <c r="A46" s="10">
        <v>21462</v>
      </c>
      <c r="B46" s="11" t="s">
        <v>35</v>
      </c>
      <c r="C46" s="3">
        <f>C47</f>
        <v>0</v>
      </c>
    </row>
    <row r="47" spans="1:3" s="15" customFormat="1" ht="32.25" customHeight="1">
      <c r="A47" s="13">
        <v>2146299</v>
      </c>
      <c r="B47" s="14" t="s">
        <v>36</v>
      </c>
      <c r="C47" s="4">
        <v>0</v>
      </c>
    </row>
    <row r="48" spans="1:3" s="12" customFormat="1" ht="32.25" customHeight="1">
      <c r="A48" s="10">
        <v>21463</v>
      </c>
      <c r="B48" s="11" t="s">
        <v>37</v>
      </c>
      <c r="C48" s="3">
        <f>C49</f>
        <v>10</v>
      </c>
    </row>
    <row r="49" spans="1:3" s="15" customFormat="1" ht="32.25" customHeight="1">
      <c r="A49" s="13">
        <v>2146399</v>
      </c>
      <c r="B49" s="14" t="s">
        <v>38</v>
      </c>
      <c r="C49" s="4">
        <v>10</v>
      </c>
    </row>
    <row r="50" spans="1:3" s="12" customFormat="1" ht="32.25" customHeight="1">
      <c r="A50" s="10">
        <v>229</v>
      </c>
      <c r="B50" s="11" t="s">
        <v>69</v>
      </c>
      <c r="C50" s="3">
        <f>C51+C52+C54</f>
        <v>1819</v>
      </c>
    </row>
    <row r="51" spans="1:3" s="12" customFormat="1" ht="39" customHeight="1">
      <c r="A51" s="10">
        <v>22904</v>
      </c>
      <c r="B51" s="11" t="s">
        <v>39</v>
      </c>
      <c r="C51" s="3"/>
    </row>
    <row r="52" spans="1:3" s="12" customFormat="1" ht="34.5" customHeight="1">
      <c r="A52" s="10">
        <v>22908</v>
      </c>
      <c r="B52" s="11" t="s">
        <v>40</v>
      </c>
      <c r="C52" s="3">
        <f>C53</f>
        <v>182</v>
      </c>
    </row>
    <row r="53" spans="1:3" s="15" customFormat="1" ht="34.5" customHeight="1">
      <c r="A53" s="13">
        <v>2290804</v>
      </c>
      <c r="B53" s="14" t="s">
        <v>41</v>
      </c>
      <c r="C53" s="4">
        <v>182</v>
      </c>
    </row>
    <row r="54" spans="1:3" s="12" customFormat="1" ht="34.5" customHeight="1">
      <c r="A54" s="10">
        <v>22960</v>
      </c>
      <c r="B54" s="11" t="s">
        <v>42</v>
      </c>
      <c r="C54" s="3">
        <f>SUM(C55:C59)</f>
        <v>1637</v>
      </c>
    </row>
    <row r="55" spans="1:3" s="15" customFormat="1" ht="34.5" customHeight="1">
      <c r="A55" s="13">
        <v>2296002</v>
      </c>
      <c r="B55" s="14" t="s">
        <v>43</v>
      </c>
      <c r="C55" s="4">
        <v>323</v>
      </c>
    </row>
    <row r="56" spans="1:3" s="15" customFormat="1" ht="34.5" customHeight="1">
      <c r="A56" s="13">
        <v>2296003</v>
      </c>
      <c r="B56" s="14" t="s">
        <v>44</v>
      </c>
      <c r="C56" s="4">
        <v>385</v>
      </c>
    </row>
    <row r="57" spans="1:3" s="12" customFormat="1" ht="34.5" customHeight="1">
      <c r="A57" s="13">
        <v>2296004</v>
      </c>
      <c r="B57" s="14" t="s">
        <v>45</v>
      </c>
      <c r="C57" s="4"/>
    </row>
    <row r="58" spans="1:3" s="12" customFormat="1" ht="34.5" customHeight="1">
      <c r="A58" s="13">
        <v>2296006</v>
      </c>
      <c r="B58" s="14" t="s">
        <v>46</v>
      </c>
      <c r="C58" s="4">
        <v>55</v>
      </c>
    </row>
    <row r="59" spans="1:3" s="12" customFormat="1" ht="37.5" customHeight="1">
      <c r="A59" s="13">
        <v>2296099</v>
      </c>
      <c r="B59" s="14" t="s">
        <v>47</v>
      </c>
      <c r="C59" s="4">
        <v>874</v>
      </c>
    </row>
    <row r="60" spans="1:3" s="12" customFormat="1" ht="29.25" customHeight="1">
      <c r="A60" s="10">
        <v>232</v>
      </c>
      <c r="B60" s="11" t="s">
        <v>70</v>
      </c>
      <c r="C60" s="3">
        <f>C61</f>
        <v>2741</v>
      </c>
    </row>
    <row r="61" spans="1:3" s="12" customFormat="1" ht="29.25" customHeight="1">
      <c r="A61" s="10">
        <v>23204</v>
      </c>
      <c r="B61" s="11" t="s">
        <v>48</v>
      </c>
      <c r="C61" s="3">
        <f>C62</f>
        <v>2741</v>
      </c>
    </row>
    <row r="62" spans="1:3" s="15" customFormat="1" ht="29.25" customHeight="1">
      <c r="A62" s="13">
        <v>2320411</v>
      </c>
      <c r="B62" s="14" t="s">
        <v>49</v>
      </c>
      <c r="C62" s="4">
        <v>2741</v>
      </c>
    </row>
    <row r="63" spans="1:3" s="12" customFormat="1" ht="29.25" customHeight="1">
      <c r="A63" s="10">
        <v>233</v>
      </c>
      <c r="B63" s="11" t="s">
        <v>71</v>
      </c>
      <c r="C63" s="3">
        <f>C64</f>
        <v>19</v>
      </c>
    </row>
    <row r="64" spans="1:3" s="12" customFormat="1" ht="29.25" customHeight="1">
      <c r="A64" s="10">
        <v>23304</v>
      </c>
      <c r="B64" s="11" t="s">
        <v>50</v>
      </c>
      <c r="C64" s="3">
        <f>C65</f>
        <v>19</v>
      </c>
    </row>
    <row r="65" spans="1:3" s="15" customFormat="1" ht="35.25" customHeight="1">
      <c r="A65" s="13">
        <v>2330411</v>
      </c>
      <c r="B65" s="14" t="s">
        <v>51</v>
      </c>
      <c r="C65" s="4">
        <v>19</v>
      </c>
    </row>
    <row r="66" spans="1:3" s="12" customFormat="1" ht="30" customHeight="1">
      <c r="A66" s="10" t="s">
        <v>52</v>
      </c>
      <c r="B66" s="11"/>
      <c r="C66" s="3">
        <f>C67</f>
        <v>0</v>
      </c>
    </row>
    <row r="67" spans="1:3" s="12" customFormat="1" ht="30" customHeight="1">
      <c r="A67" s="13">
        <v>2300402</v>
      </c>
      <c r="B67" s="16" t="s">
        <v>53</v>
      </c>
      <c r="C67" s="4"/>
    </row>
    <row r="68" spans="1:3" s="12" customFormat="1" ht="30" customHeight="1">
      <c r="A68" s="10" t="s">
        <v>54</v>
      </c>
      <c r="B68" s="17"/>
      <c r="C68" s="3">
        <f>C69</f>
        <v>0</v>
      </c>
    </row>
    <row r="69" spans="1:3" s="12" customFormat="1" ht="30" customHeight="1">
      <c r="A69" s="13">
        <v>23104</v>
      </c>
      <c r="B69" s="16" t="s">
        <v>55</v>
      </c>
      <c r="C69" s="4"/>
    </row>
    <row r="70" spans="1:3" s="12" customFormat="1" ht="30" customHeight="1">
      <c r="A70" s="10" t="s">
        <v>56</v>
      </c>
      <c r="B70" s="11"/>
      <c r="C70" s="3">
        <f>C71</f>
        <v>42154</v>
      </c>
    </row>
    <row r="71" spans="1:3" s="15" customFormat="1" ht="30" customHeight="1">
      <c r="A71" s="13">
        <v>2300802</v>
      </c>
      <c r="B71" s="14" t="s">
        <v>57</v>
      </c>
      <c r="C71" s="4">
        <v>42154</v>
      </c>
    </row>
    <row r="72" spans="1:3" s="12" customFormat="1" ht="30" customHeight="1">
      <c r="A72" s="10" t="s">
        <v>58</v>
      </c>
      <c r="B72" s="11"/>
      <c r="C72" s="3">
        <f>C73</f>
        <v>285</v>
      </c>
    </row>
    <row r="73" spans="1:3" s="15" customFormat="1" ht="30" customHeight="1">
      <c r="A73" s="13">
        <v>2300902</v>
      </c>
      <c r="B73" s="14" t="s">
        <v>59</v>
      </c>
      <c r="C73" s="4">
        <f>[1]全市基金收入!D28-C5-C66-C68-C70</f>
        <v>285</v>
      </c>
    </row>
    <row r="74" spans="1:3" s="12" customFormat="1" ht="30" customHeight="1">
      <c r="A74" s="18" t="s">
        <v>60</v>
      </c>
      <c r="B74" s="19"/>
      <c r="C74" s="3">
        <f>[1]全市基金收入!D28</f>
        <v>681007</v>
      </c>
    </row>
    <row r="75" spans="1:3" s="12" customFormat="1" ht="18" customHeight="1">
      <c r="A75" s="20" t="s">
        <v>61</v>
      </c>
      <c r="B75" s="20"/>
      <c r="C75" s="20"/>
    </row>
    <row r="76" spans="1:3">
      <c r="A76" s="21"/>
      <c r="B76" s="21"/>
      <c r="C76" s="21"/>
    </row>
  </sheetData>
  <mergeCells count="3">
    <mergeCell ref="A2:C2"/>
    <mergeCell ref="A74:B74"/>
    <mergeCell ref="A75:C7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2018-03-28T03:45:40Z</dcterms:modified>
</cp:coreProperties>
</file>