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税收返还及转移支付收入情况表" sheetId="1" r:id="rId1"/>
    <sheet name="税收返还及转移支付支出情况表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C5" i="2" l="1"/>
  <c r="B41" i="1"/>
  <c r="B12" i="1"/>
  <c r="B5" i="1"/>
</calcChain>
</file>

<file path=xl/sharedStrings.xml><?xml version="1.0" encoding="utf-8"?>
<sst xmlns="http://schemas.openxmlformats.org/spreadsheetml/2006/main" count="75" uniqueCount="72">
  <si>
    <t>增值税和消费税税收返还</t>
  </si>
  <si>
    <t>所得税基数返还</t>
  </si>
  <si>
    <t>成品油价格和税费改革税收返还支出</t>
  </si>
  <si>
    <t>2011年省以下财政体制改革基数返还</t>
  </si>
  <si>
    <t>提前下达2017年增值税“五五分享”税收返还</t>
  </si>
  <si>
    <t>提前下达2018年激励性转移支付资金</t>
  </si>
  <si>
    <t>提前下达2018年省对市县部分转移支付资金</t>
  </si>
  <si>
    <t>提前下达2018年代扣 代收和代征税款手续费</t>
  </si>
  <si>
    <t>提前下达2018年中央财政补助地方美术馆 公共图书馆 文化馆（站）免费开放补助资金</t>
  </si>
  <si>
    <t>提前下达2018年到村任职高校毕业生中央财政补助资金</t>
  </si>
  <si>
    <t>直供直管农电体制改革补助</t>
  </si>
  <si>
    <t>国有企业职教幼教退休教师待遇财政补助</t>
  </si>
  <si>
    <t>划转工商、税务事业人员经费</t>
  </si>
  <si>
    <t>石油企业上划中央</t>
  </si>
  <si>
    <t>华侨农场事业费划转</t>
  </si>
  <si>
    <t>下划省以下食品药品监督管理系统经费基数</t>
  </si>
  <si>
    <t>下划省属统计调查队人员经费基数</t>
  </si>
  <si>
    <t>划转省质量技术监管系统食品安全巡查人员经费</t>
  </si>
  <si>
    <t>省级以下质监系统下划部门预算经费基数</t>
  </si>
  <si>
    <t>省级以下工商系统下划部门预算经费基数</t>
  </si>
  <si>
    <t>提前下达珠三角地区2018年城乡义务教育免费教科书补助资金</t>
  </si>
  <si>
    <t>提前下达2018年及清算2017年城乡义务教育公用经费补助资金</t>
  </si>
  <si>
    <t>提前下达2018年义务教育学生生活费补助资金</t>
  </si>
  <si>
    <t>提前下达2018年高校毕业生到农村从教上岗退费资金</t>
  </si>
  <si>
    <t>提前下达2018并清算2017年义务教育阶段残疾学生公用经费</t>
  </si>
  <si>
    <t>提前下达2018年义务教育阶段残疾学生课本费补助资金</t>
  </si>
  <si>
    <t>提前下达中央财政2018年新农合和城镇居民基本医疗保险补助资金预算指标</t>
  </si>
  <si>
    <t>农村税费改革转移支付</t>
  </si>
  <si>
    <t>国有土地有偿出让收入上解返还</t>
  </si>
  <si>
    <t>缓解县乡财政困难综合性财力补助</t>
  </si>
  <si>
    <t>交警经费财力性补助</t>
  </si>
  <si>
    <t>提前下达2018年财政监督工作经费</t>
  </si>
  <si>
    <t>提前下达2018年历年军转干部人员经费和政法增编经费</t>
  </si>
  <si>
    <t>提前下达2018年县级纪检监察机关办案工作专项经费</t>
  </si>
  <si>
    <t>提前下达2018年财政部工商行政管理专项补助经费</t>
  </si>
  <si>
    <t>提前下达2018年省级困难职工帮扶专项经费</t>
  </si>
  <si>
    <t>提前下达2018年党代表联络工作专项经费</t>
  </si>
  <si>
    <t>提前下达2018年学前教育家庭经济困难儿童资助资金</t>
  </si>
  <si>
    <t>提前下达2018年支持学前教育发展中央专项资金（扩大普惠性学前教育资源）</t>
  </si>
  <si>
    <t>2017-2018学年江门市普通高中困难家庭学生资助资金</t>
  </si>
  <si>
    <t>2017-2018学年江门市优待困难转复退军人等优抚对象子女资助专项资金</t>
  </si>
  <si>
    <t>提前下达2018年中央财政补助地方博物馆纪念馆逐步免费开放补助资金</t>
  </si>
  <si>
    <t>提前下达中央2018年退役安置补助经费预算</t>
  </si>
  <si>
    <t>提前下达2018年残疾人事业发展中央补助资金</t>
  </si>
  <si>
    <t>提前下达中央财政2018年优抚对象医疗补助资金预算</t>
  </si>
  <si>
    <t>提前下达2018年省级村（社区） “两委”正职奖励津贴经费</t>
  </si>
  <si>
    <t>提前下达中央财政2018年外经贸发展专项资金</t>
  </si>
  <si>
    <t>提前下达2018年省价格监测信息采集补助资金</t>
  </si>
  <si>
    <t>单位：万元</t>
    <phoneticPr fontId="4" type="noConversion"/>
  </si>
  <si>
    <t>2018年鹤山市一般公共预算税收返还和转移支付情况表</t>
    <phoneticPr fontId="4" type="noConversion"/>
  </si>
  <si>
    <t>单位：万元</t>
    <phoneticPr fontId="4" type="noConversion"/>
  </si>
  <si>
    <t>项目</t>
    <phoneticPr fontId="7" type="noConversion"/>
  </si>
  <si>
    <t>2018年预算</t>
    <phoneticPr fontId="7" type="noConversion"/>
  </si>
  <si>
    <t>上级税收返还和转移支付补助合计</t>
    <phoneticPr fontId="4" type="noConversion"/>
  </si>
  <si>
    <t>一、返还性收入</t>
    <phoneticPr fontId="7" type="noConversion"/>
  </si>
  <si>
    <t>二、一般性转移支付收入</t>
    <phoneticPr fontId="7" type="noConversion"/>
  </si>
  <si>
    <t>提前下达2018年义务教育学生生活费补助资金</t>
    <phoneticPr fontId="3" type="noConversion"/>
  </si>
  <si>
    <t>三、专项转移支付收入</t>
    <phoneticPr fontId="7" type="noConversion"/>
  </si>
  <si>
    <t>返还各市（区）新增出口退税超基数上解补助</t>
    <phoneticPr fontId="3" type="noConversion"/>
  </si>
  <si>
    <t>返还各市（区）江门统筹发展基金补助</t>
    <phoneticPr fontId="3" type="noConversion"/>
  </si>
  <si>
    <t>科目号</t>
    <phoneticPr fontId="7" type="noConversion"/>
  </si>
  <si>
    <t>体制补助支出</t>
  </si>
  <si>
    <t>其他一般性转移支付支出</t>
  </si>
  <si>
    <t xml:space="preserve">  其中生态转移支付</t>
    <phoneticPr fontId="4" type="noConversion"/>
  </si>
  <si>
    <t xml:space="preserve">      困难镇补助</t>
    <phoneticPr fontId="4" type="noConversion"/>
  </si>
  <si>
    <t>2018年鹤山市本级一般公共预算税收返还和转移支付表（按项目分地区）</t>
    <phoneticPr fontId="7" type="noConversion"/>
  </si>
  <si>
    <t>科目名称</t>
    <phoneticPr fontId="7" type="noConversion"/>
  </si>
  <si>
    <t>一、一般转移支付支出</t>
    <phoneticPr fontId="3" type="noConversion"/>
  </si>
  <si>
    <t>2018年预算</t>
    <phoneticPr fontId="7" type="noConversion"/>
  </si>
  <si>
    <t>备注：表中反映鹤山市本级对各镇的补助，未包含上级转移支付分解下达到各镇部分；无返还性指出和专项转移支付支出。</t>
    <phoneticPr fontId="4" type="noConversion"/>
  </si>
  <si>
    <t>附件15：</t>
    <phoneticPr fontId="3" type="noConversion"/>
  </si>
  <si>
    <t>附件15：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</si>
</sst>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 * #,##0_ ;_ * \-#,##0_ ;_ * &quot;-&quot;_ ;_ @_ "/>
    <numFmt numFmtId="43" formatCode="_ * #,##0.00_ ;_ * \-#,##0.00_ ;_ * &quot;-&quot;??_ ;_ @_ "/>
    <numFmt numFmtId="176" formatCode="#,##0.00_);[Red]\(#,##0.00\)"/>
    <numFmt numFmtId="177" formatCode="#,##0_);[Red]\(#,##0\)"/>
  </numFmts>
  <fonts count="12">
    <font>
      <sz val="11"/>
      <color theme="1"/>
      <name val="宋体"/>
      <family val="2"/>
      <scheme val="minor"/>
    </font>
    <font>
      <sz val="11"/>
      <color theme="1"/>
      <name val="宋体"/>
      <family val="2"/>
      <scheme val="minor"/>
    </font>
    <font>
      <b/>
      <sz val="2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1.5"/>
      <name val="宋体"/>
      <family val="3"/>
      <charset val="134"/>
    </font>
    <font>
      <sz val="9"/>
      <name val="宋体"/>
      <family val="3"/>
      <charset val="134"/>
    </font>
    <font>
      <sz val="11.5"/>
      <name val="宋体"/>
      <family val="3"/>
      <charset val="134"/>
    </font>
    <font>
      <sz val="11"/>
      <name val="宋体"/>
      <family val="3"/>
      <charset val="134"/>
    </font>
    <font>
      <b/>
      <sz val="11"/>
      <color theme="1"/>
      <name val="宋体"/>
      <family val="3"/>
      <charset val="134"/>
      <scheme val="minor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>
      <alignment vertical="center"/>
    </xf>
  </cellStyleXfs>
  <cellXfs count="31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Fill="1" applyAlignment="1">
      <alignment vertical="center"/>
    </xf>
    <xf numFmtId="176" fontId="5" fillId="0" borderId="0" xfId="0" applyNumberFormat="1" applyFont="1" applyFill="1" applyAlignment="1">
      <alignment horizontal="right" vertical="center"/>
    </xf>
    <xf numFmtId="0" fontId="6" fillId="0" borderId="1" xfId="0" applyFont="1" applyFill="1" applyBorder="1" applyAlignment="1">
      <alignment horizontal="center" vertical="center"/>
    </xf>
    <xf numFmtId="176" fontId="6" fillId="0" borderId="1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7" fontId="6" fillId="0" borderId="1" xfId="1" applyNumberFormat="1" applyFont="1" applyFill="1" applyBorder="1" applyAlignment="1">
      <alignment horizontal="right" vertical="center"/>
    </xf>
    <xf numFmtId="0" fontId="6" fillId="0" borderId="1" xfId="0" applyFont="1" applyFill="1" applyBorder="1" applyAlignment="1">
      <alignment vertical="center"/>
    </xf>
    <xf numFmtId="177" fontId="6" fillId="0" borderId="1" xfId="1" applyNumberFormat="1" applyFont="1" applyFill="1" applyBorder="1" applyAlignment="1">
      <alignment vertical="center"/>
    </xf>
    <xf numFmtId="0" fontId="8" fillId="0" borderId="1" xfId="0" applyFont="1" applyFill="1" applyBorder="1" applyAlignment="1">
      <alignment vertical="center"/>
    </xf>
    <xf numFmtId="177" fontId="8" fillId="0" borderId="1" xfId="1" applyNumberFormat="1" applyFont="1" applyFill="1" applyBorder="1" applyAlignment="1">
      <alignment vertical="center"/>
    </xf>
    <xf numFmtId="1" fontId="8" fillId="0" borderId="1" xfId="0" applyNumberFormat="1" applyFont="1" applyFill="1" applyBorder="1" applyAlignment="1" applyProtection="1">
      <alignment horizontal="left" vertical="center"/>
      <protection locked="0"/>
    </xf>
    <xf numFmtId="0" fontId="0" fillId="0" borderId="0" xfId="0" applyBorder="1" applyAlignment="1"/>
    <xf numFmtId="0" fontId="0" fillId="0" borderId="1" xfId="0" applyBorder="1" applyAlignment="1"/>
    <xf numFmtId="1" fontId="6" fillId="0" borderId="1" xfId="0" applyNumberFormat="1" applyFont="1" applyFill="1" applyBorder="1" applyAlignment="1" applyProtection="1">
      <alignment horizontal="left" vertical="center"/>
      <protection locked="0"/>
    </xf>
    <xf numFmtId="176" fontId="0" fillId="0" borderId="0" xfId="0" applyNumberFormat="1" applyAlignment="1">
      <alignment vertical="center"/>
    </xf>
    <xf numFmtId="41" fontId="9" fillId="0" borderId="0" xfId="0" applyNumberFormat="1" applyFont="1" applyFill="1" applyAlignment="1">
      <alignment horizontal="right"/>
    </xf>
    <xf numFmtId="0" fontId="6" fillId="0" borderId="3" xfId="0" applyFont="1" applyFill="1" applyBorder="1" applyAlignment="1">
      <alignment horizontal="center" vertical="center"/>
    </xf>
    <xf numFmtId="41" fontId="6" fillId="0" borderId="3" xfId="0" applyNumberFormat="1" applyFont="1" applyFill="1" applyBorder="1" applyAlignment="1">
      <alignment horizontal="center" vertical="center" wrapText="1"/>
    </xf>
    <xf numFmtId="41" fontId="10" fillId="0" borderId="1" xfId="0" applyNumberFormat="1" applyFont="1" applyBorder="1" applyAlignment="1">
      <alignment vertical="center"/>
    </xf>
    <xf numFmtId="0" fontId="10" fillId="0" borderId="0" xfId="0" applyFont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vertical="center"/>
    </xf>
    <xf numFmtId="41" fontId="0" fillId="0" borderId="1" xfId="0" applyNumberFormat="1" applyBorder="1" applyAlignment="1">
      <alignment vertical="center"/>
    </xf>
    <xf numFmtId="0" fontId="0" fillId="0" borderId="1" xfId="0" applyFill="1" applyBorder="1" applyAlignment="1">
      <alignment vertical="center"/>
    </xf>
    <xf numFmtId="41" fontId="0" fillId="0" borderId="1" xfId="0" applyNumberFormat="1" applyFill="1" applyBorder="1" applyAlignment="1">
      <alignment vertical="center"/>
    </xf>
    <xf numFmtId="0" fontId="2" fillId="0" borderId="0" xfId="0" applyNumberFormat="1" applyFont="1" applyFill="1" applyAlignment="1">
      <alignment horizontal="center" vertical="center" wrapText="1"/>
    </xf>
    <xf numFmtId="0" fontId="11" fillId="0" borderId="0" xfId="0" applyNumberFormat="1" applyFont="1" applyFill="1" applyAlignment="1">
      <alignment horizontal="center" vertical="center" wrapText="1"/>
    </xf>
    <xf numFmtId="0" fontId="10" fillId="0" borderId="4" xfId="0" applyFont="1" applyBorder="1" applyAlignment="1">
      <alignment horizontal="left" vertical="center"/>
    </xf>
    <xf numFmtId="0" fontId="10" fillId="0" borderId="2" xfId="0" applyFont="1" applyBorder="1" applyAlignment="1">
      <alignment horizontal="left" vertical="center"/>
    </xf>
  </cellXfs>
  <cellStyles count="2">
    <cellStyle name="常规" xfId="0" builtinId="0"/>
    <cellStyle name="千位分隔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62"/>
  <sheetViews>
    <sheetView workbookViewId="0">
      <selection activeCell="A2" sqref="A2:B2"/>
    </sheetView>
  </sheetViews>
  <sheetFormatPr defaultRowHeight="13.5"/>
  <cols>
    <col min="1" max="1" width="75" style="1" customWidth="1"/>
    <col min="2" max="2" width="25.75" style="16" customWidth="1"/>
    <col min="3" max="16384" width="9" style="1"/>
  </cols>
  <sheetData>
    <row r="1" spans="1:3" ht="27.75" customHeight="1">
      <c r="A1" s="1" t="s">
        <v>70</v>
      </c>
    </row>
    <row r="2" spans="1:3" ht="37.15" customHeight="1">
      <c r="A2" s="27" t="s">
        <v>49</v>
      </c>
      <c r="B2" s="27"/>
    </row>
    <row r="3" spans="1:3" ht="18.600000000000001" customHeight="1">
      <c r="A3" s="2"/>
      <c r="B3" s="3" t="s">
        <v>50</v>
      </c>
    </row>
    <row r="4" spans="1:3" ht="36" customHeight="1">
      <c r="A4" s="4" t="s">
        <v>51</v>
      </c>
      <c r="B4" s="5" t="s">
        <v>52</v>
      </c>
    </row>
    <row r="5" spans="1:3" ht="21.75" customHeight="1">
      <c r="A5" s="6" t="s">
        <v>53</v>
      </c>
      <c r="B5" s="7">
        <f>B6+B12+B41</f>
        <v>39843.633000000002</v>
      </c>
    </row>
    <row r="6" spans="1:3" ht="18" customHeight="1">
      <c r="A6" s="8" t="s">
        <v>54</v>
      </c>
      <c r="B6" s="9">
        <v>28076</v>
      </c>
    </row>
    <row r="7" spans="1:3" ht="18" customHeight="1">
      <c r="A7" s="10" t="s">
        <v>0</v>
      </c>
      <c r="B7" s="11">
        <v>8199</v>
      </c>
    </row>
    <row r="8" spans="1:3" ht="18" customHeight="1">
      <c r="A8" s="10" t="s">
        <v>1</v>
      </c>
      <c r="B8" s="11">
        <v>1608</v>
      </c>
    </row>
    <row r="9" spans="1:3" ht="18" customHeight="1">
      <c r="A9" s="10" t="s">
        <v>2</v>
      </c>
      <c r="B9" s="11">
        <v>1535</v>
      </c>
    </row>
    <row r="10" spans="1:3" ht="18" customHeight="1">
      <c r="A10" s="12" t="s">
        <v>3</v>
      </c>
      <c r="B10" s="11">
        <v>5905</v>
      </c>
    </row>
    <row r="11" spans="1:3" ht="18" customHeight="1">
      <c r="A11" s="12" t="s">
        <v>4</v>
      </c>
      <c r="B11" s="11">
        <v>10829</v>
      </c>
    </row>
    <row r="12" spans="1:3" ht="18" customHeight="1">
      <c r="A12" s="8" t="s">
        <v>55</v>
      </c>
      <c r="B12" s="9">
        <f>SUM(B13:B40)</f>
        <v>10664.598</v>
      </c>
    </row>
    <row r="13" spans="1:3" ht="18" customHeight="1">
      <c r="A13" s="12" t="s">
        <v>5</v>
      </c>
      <c r="B13" s="11">
        <v>67</v>
      </c>
      <c r="C13" s="13"/>
    </row>
    <row r="14" spans="1:3" ht="18" customHeight="1">
      <c r="A14" s="12" t="s">
        <v>6</v>
      </c>
      <c r="B14" s="11">
        <v>48</v>
      </c>
      <c r="C14" s="13"/>
    </row>
    <row r="15" spans="1:3" ht="18" customHeight="1">
      <c r="A15" s="12" t="s">
        <v>7</v>
      </c>
      <c r="B15" s="11">
        <v>160</v>
      </c>
    </row>
    <row r="16" spans="1:3" ht="18" customHeight="1">
      <c r="A16" s="12" t="s">
        <v>8</v>
      </c>
      <c r="B16" s="11">
        <v>18</v>
      </c>
    </row>
    <row r="17" spans="1:2" ht="18" customHeight="1">
      <c r="A17" s="12" t="s">
        <v>9</v>
      </c>
      <c r="B17" s="11">
        <v>29.56</v>
      </c>
    </row>
    <row r="18" spans="1:2" ht="18" customHeight="1">
      <c r="A18" s="12" t="s">
        <v>10</v>
      </c>
      <c r="B18" s="11">
        <v>7</v>
      </c>
    </row>
    <row r="19" spans="1:2" ht="18" customHeight="1">
      <c r="A19" s="12" t="s">
        <v>11</v>
      </c>
      <c r="B19" s="11">
        <v>2</v>
      </c>
    </row>
    <row r="20" spans="1:2" ht="18" customHeight="1">
      <c r="A20" s="12" t="s">
        <v>12</v>
      </c>
      <c r="B20" s="11">
        <v>2</v>
      </c>
    </row>
    <row r="21" spans="1:2" ht="18" customHeight="1">
      <c r="A21" s="12" t="s">
        <v>13</v>
      </c>
      <c r="B21" s="11">
        <v>19</v>
      </c>
    </row>
    <row r="22" spans="1:2" ht="18" customHeight="1">
      <c r="A22" s="12" t="s">
        <v>14</v>
      </c>
      <c r="B22" s="11">
        <v>21</v>
      </c>
    </row>
    <row r="23" spans="1:2" ht="18" customHeight="1">
      <c r="A23" s="12" t="s">
        <v>15</v>
      </c>
      <c r="B23" s="11">
        <v>131</v>
      </c>
    </row>
    <row r="24" spans="1:2" ht="18" customHeight="1">
      <c r="A24" s="12" t="s">
        <v>16</v>
      </c>
      <c r="B24" s="11">
        <v>18</v>
      </c>
    </row>
    <row r="25" spans="1:2" ht="18" customHeight="1">
      <c r="A25" s="12" t="s">
        <v>17</v>
      </c>
      <c r="B25" s="11">
        <v>16</v>
      </c>
    </row>
    <row r="26" spans="1:2" ht="18" customHeight="1">
      <c r="A26" s="12" t="s">
        <v>18</v>
      </c>
      <c r="B26" s="11">
        <v>306</v>
      </c>
    </row>
    <row r="27" spans="1:2" ht="18" customHeight="1">
      <c r="A27" s="12" t="s">
        <v>19</v>
      </c>
      <c r="B27" s="11">
        <v>2051</v>
      </c>
    </row>
    <row r="28" spans="1:2" ht="18" customHeight="1">
      <c r="A28" s="14" t="s">
        <v>20</v>
      </c>
      <c r="B28" s="11">
        <v>648</v>
      </c>
    </row>
    <row r="29" spans="1:2" ht="18" customHeight="1">
      <c r="A29" s="14" t="s">
        <v>21</v>
      </c>
      <c r="B29" s="11">
        <v>2241</v>
      </c>
    </row>
    <row r="30" spans="1:2" ht="18" customHeight="1">
      <c r="A30" s="14" t="s">
        <v>21</v>
      </c>
      <c r="B30" s="11">
        <v>1222</v>
      </c>
    </row>
    <row r="31" spans="1:2" ht="18" customHeight="1">
      <c r="A31" s="14" t="s">
        <v>22</v>
      </c>
      <c r="B31" s="11">
        <v>11</v>
      </c>
    </row>
    <row r="32" spans="1:2" ht="18" customHeight="1">
      <c r="A32" s="14" t="s">
        <v>56</v>
      </c>
      <c r="B32" s="11">
        <v>11</v>
      </c>
    </row>
    <row r="33" spans="1:2" ht="18" customHeight="1">
      <c r="A33" s="14" t="s">
        <v>23</v>
      </c>
      <c r="B33" s="11">
        <v>6</v>
      </c>
    </row>
    <row r="34" spans="1:2" ht="18" customHeight="1">
      <c r="A34" s="14" t="s">
        <v>24</v>
      </c>
      <c r="B34" s="11">
        <v>50</v>
      </c>
    </row>
    <row r="35" spans="1:2" ht="18" customHeight="1">
      <c r="A35" s="14" t="s">
        <v>25</v>
      </c>
      <c r="B35" s="11">
        <v>0.378</v>
      </c>
    </row>
    <row r="36" spans="1:2" ht="18" customHeight="1">
      <c r="A36" s="12" t="s">
        <v>26</v>
      </c>
      <c r="B36" s="11">
        <v>1767.66</v>
      </c>
    </row>
    <row r="37" spans="1:2" ht="18" customHeight="1">
      <c r="A37" s="12" t="s">
        <v>27</v>
      </c>
      <c r="B37" s="11">
        <v>1220</v>
      </c>
    </row>
    <row r="38" spans="1:2" ht="18" customHeight="1">
      <c r="A38" s="12" t="s">
        <v>28</v>
      </c>
      <c r="B38" s="11">
        <v>260</v>
      </c>
    </row>
    <row r="39" spans="1:2" ht="18" customHeight="1">
      <c r="A39" s="12" t="s">
        <v>29</v>
      </c>
      <c r="B39" s="11">
        <v>232</v>
      </c>
    </row>
    <row r="40" spans="1:2" ht="18" customHeight="1">
      <c r="A40" s="12" t="s">
        <v>30</v>
      </c>
      <c r="B40" s="11">
        <v>100</v>
      </c>
    </row>
    <row r="41" spans="1:2" ht="18" customHeight="1">
      <c r="A41" s="15" t="s">
        <v>57</v>
      </c>
      <c r="B41" s="9">
        <f>SUM(B42:B62)</f>
        <v>1103.0350000000001</v>
      </c>
    </row>
    <row r="42" spans="1:2" ht="18" customHeight="1">
      <c r="A42" s="14" t="s">
        <v>31</v>
      </c>
      <c r="B42" s="11">
        <v>15</v>
      </c>
    </row>
    <row r="43" spans="1:2" ht="18" customHeight="1">
      <c r="A43" s="14" t="s">
        <v>32</v>
      </c>
      <c r="B43" s="11">
        <v>35</v>
      </c>
    </row>
    <row r="44" spans="1:2" ht="18" customHeight="1">
      <c r="A44" s="14" t="s">
        <v>32</v>
      </c>
      <c r="B44" s="11">
        <v>4</v>
      </c>
    </row>
    <row r="45" spans="1:2" ht="18" customHeight="1">
      <c r="A45" s="14" t="s">
        <v>33</v>
      </c>
      <c r="B45" s="11">
        <v>15</v>
      </c>
    </row>
    <row r="46" spans="1:2" ht="18" customHeight="1">
      <c r="A46" s="14" t="s">
        <v>34</v>
      </c>
      <c r="B46" s="11">
        <v>6</v>
      </c>
    </row>
    <row r="47" spans="1:2" ht="18" customHeight="1">
      <c r="A47" s="14" t="s">
        <v>35</v>
      </c>
      <c r="B47" s="11">
        <v>6</v>
      </c>
    </row>
    <row r="48" spans="1:2" ht="18" customHeight="1">
      <c r="A48" s="14" t="s">
        <v>36</v>
      </c>
      <c r="B48" s="11">
        <v>3</v>
      </c>
    </row>
    <row r="49" spans="1:2" ht="18" customHeight="1">
      <c r="A49" s="14" t="s">
        <v>37</v>
      </c>
      <c r="B49" s="11">
        <v>10</v>
      </c>
    </row>
    <row r="50" spans="1:2" ht="18" customHeight="1">
      <c r="A50" s="14" t="s">
        <v>38</v>
      </c>
      <c r="B50" s="11">
        <v>55</v>
      </c>
    </row>
    <row r="51" spans="1:2" ht="18" customHeight="1">
      <c r="A51" s="14" t="s">
        <v>39</v>
      </c>
      <c r="B51" s="11">
        <v>4</v>
      </c>
    </row>
    <row r="52" spans="1:2" ht="18" customHeight="1">
      <c r="A52" s="14" t="s">
        <v>40</v>
      </c>
      <c r="B52" s="11">
        <v>0.73499999999999999</v>
      </c>
    </row>
    <row r="53" spans="1:2" ht="18" customHeight="1">
      <c r="A53" s="14" t="s">
        <v>41</v>
      </c>
      <c r="B53" s="11">
        <v>25</v>
      </c>
    </row>
    <row r="54" spans="1:2" ht="18" customHeight="1">
      <c r="A54" s="14" t="s">
        <v>42</v>
      </c>
      <c r="B54" s="11">
        <v>13</v>
      </c>
    </row>
    <row r="55" spans="1:2" ht="18" customHeight="1">
      <c r="A55" s="14" t="s">
        <v>42</v>
      </c>
      <c r="B55" s="11">
        <v>0.15</v>
      </c>
    </row>
    <row r="56" spans="1:2" ht="18" customHeight="1">
      <c r="A56" s="14" t="s">
        <v>43</v>
      </c>
      <c r="B56" s="11">
        <v>2</v>
      </c>
    </row>
    <row r="57" spans="1:2" ht="18" customHeight="1">
      <c r="A57" s="14" t="s">
        <v>44</v>
      </c>
      <c r="B57" s="11">
        <v>30.6</v>
      </c>
    </row>
    <row r="58" spans="1:2" ht="18" customHeight="1">
      <c r="A58" s="14" t="s">
        <v>45</v>
      </c>
      <c r="B58" s="11">
        <v>1.8</v>
      </c>
    </row>
    <row r="59" spans="1:2" ht="18" customHeight="1">
      <c r="A59" s="14" t="s">
        <v>46</v>
      </c>
      <c r="B59" s="11">
        <v>140</v>
      </c>
    </row>
    <row r="60" spans="1:2" ht="18" customHeight="1">
      <c r="A60" s="14" t="s">
        <v>47</v>
      </c>
      <c r="B60" s="11">
        <v>0.75</v>
      </c>
    </row>
    <row r="61" spans="1:2" ht="18" customHeight="1">
      <c r="A61" s="14" t="s">
        <v>58</v>
      </c>
      <c r="B61" s="11">
        <v>91</v>
      </c>
    </row>
    <row r="62" spans="1:2" ht="18" customHeight="1">
      <c r="A62" s="14" t="s">
        <v>59</v>
      </c>
      <c r="B62" s="11">
        <v>645</v>
      </c>
    </row>
  </sheetData>
  <mergeCells count="1">
    <mergeCell ref="A2:B2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tabSelected="1" workbookViewId="0">
      <selection activeCell="A2" sqref="A2:C2"/>
    </sheetView>
  </sheetViews>
  <sheetFormatPr defaultRowHeight="13.5"/>
  <cols>
    <col min="1" max="1" width="19.5" style="1" customWidth="1"/>
    <col min="2" max="2" width="43.5" style="1" customWidth="1"/>
    <col min="3" max="3" width="40.25" style="1" customWidth="1"/>
    <col min="4" max="16384" width="9" style="1"/>
  </cols>
  <sheetData>
    <row r="1" spans="1:3" ht="25.5" customHeight="1">
      <c r="A1" s="1" t="s">
        <v>71</v>
      </c>
    </row>
    <row r="2" spans="1:3" ht="22.5">
      <c r="A2" s="28" t="s">
        <v>65</v>
      </c>
      <c r="B2" s="28"/>
      <c r="C2" s="28"/>
    </row>
    <row r="3" spans="1:3" ht="33" customHeight="1">
      <c r="A3" s="2"/>
      <c r="B3" s="2"/>
      <c r="C3" s="17" t="s">
        <v>48</v>
      </c>
    </row>
    <row r="4" spans="1:3" ht="32.25" customHeight="1">
      <c r="A4" s="18" t="s">
        <v>60</v>
      </c>
      <c r="B4" s="18" t="s">
        <v>66</v>
      </c>
      <c r="C4" s="19" t="s">
        <v>68</v>
      </c>
    </row>
    <row r="5" spans="1:3" s="21" customFormat="1" ht="32.25" customHeight="1">
      <c r="A5" s="29" t="s">
        <v>67</v>
      </c>
      <c r="B5" s="30"/>
      <c r="C5" s="20">
        <f>C6+C7</f>
        <v>19757</v>
      </c>
    </row>
    <row r="6" spans="1:3" ht="32.25" customHeight="1">
      <c r="A6" s="22">
        <v>2300201</v>
      </c>
      <c r="B6" s="23" t="s">
        <v>61</v>
      </c>
      <c r="C6" s="24">
        <v>1582</v>
      </c>
    </row>
    <row r="7" spans="1:3" ht="32.25" customHeight="1">
      <c r="A7" s="22">
        <v>2300299</v>
      </c>
      <c r="B7" s="23" t="s">
        <v>62</v>
      </c>
      <c r="C7" s="24">
        <v>18175</v>
      </c>
    </row>
    <row r="8" spans="1:3" ht="32.25" customHeight="1">
      <c r="A8" s="23"/>
      <c r="B8" s="25" t="s">
        <v>63</v>
      </c>
      <c r="C8" s="26">
        <v>8041</v>
      </c>
    </row>
    <row r="9" spans="1:3" ht="32.25" customHeight="1">
      <c r="A9" s="23"/>
      <c r="B9" s="25" t="s">
        <v>64</v>
      </c>
      <c r="C9" s="26">
        <v>1100</v>
      </c>
    </row>
    <row r="11" spans="1:3">
      <c r="A11" s="1" t="s">
        <v>69</v>
      </c>
    </row>
  </sheetData>
  <mergeCells count="2">
    <mergeCell ref="A2:C2"/>
    <mergeCell ref="A5:B5"/>
  </mergeCells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税收返还及转移支付收入情况表</vt:lpstr>
      <vt:lpstr>税收返还及转移支付支出情况表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2018-03-30T08:11:45Z</dcterms:modified>
</cp:coreProperties>
</file>