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8" i="1" l="1"/>
  <c r="B41" i="1"/>
  <c r="B42" i="1"/>
  <c r="B6" i="1"/>
  <c r="B39" i="1"/>
  <c r="B38" i="1" s="1"/>
  <c r="B36" i="1"/>
  <c r="B34" i="1"/>
  <c r="B33" i="1" s="1"/>
  <c r="B31" i="1"/>
  <c r="B30" i="1" s="1"/>
  <c r="B28" i="1"/>
  <c r="B27" i="1" s="1"/>
  <c r="B14" i="1" l="1"/>
  <c r="B5" i="1" l="1"/>
</calcChain>
</file>

<file path=xl/sharedStrings.xml><?xml version="1.0" encoding="utf-8"?>
<sst xmlns="http://schemas.openxmlformats.org/spreadsheetml/2006/main" count="48" uniqueCount="46">
  <si>
    <t>机关商品和服务支出</t>
    <phoneticPr fontId="4" type="noConversion"/>
  </si>
  <si>
    <t>对企业补助</t>
    <phoneticPr fontId="4" type="noConversion"/>
  </si>
  <si>
    <t>对个人和家庭的补助</t>
    <phoneticPr fontId="4" type="noConversion"/>
  </si>
  <si>
    <t>2018年鹤山市一般公共预算支出表（按政府预算经济分类）</t>
    <phoneticPr fontId="4" type="noConversion"/>
  </si>
  <si>
    <t>附件：11</t>
    <phoneticPr fontId="3" type="noConversion"/>
  </si>
  <si>
    <t>单位：万元</t>
    <phoneticPr fontId="3" type="noConversion"/>
  </si>
  <si>
    <t>一、本级支出</t>
    <phoneticPr fontId="4" type="noConversion"/>
  </si>
  <si>
    <t>基本支出</t>
    <phoneticPr fontId="4" type="noConversion"/>
  </si>
  <si>
    <t>机关工资福利支出</t>
    <phoneticPr fontId="4" type="noConversion"/>
  </si>
  <si>
    <t>机关资本性支出（一）</t>
    <phoneticPr fontId="4" type="noConversion"/>
  </si>
  <si>
    <t>对事业单位经常性补助</t>
  </si>
  <si>
    <t>机关商品和服务支出</t>
    <phoneticPr fontId="4" type="noConversion"/>
  </si>
  <si>
    <t>机关资本性支出（一）</t>
    <phoneticPr fontId="4" type="noConversion"/>
  </si>
  <si>
    <t>对事业单位经常性补助</t>
    <phoneticPr fontId="4" type="noConversion"/>
  </si>
  <si>
    <t>对个人和家庭的补助</t>
    <phoneticPr fontId="4" type="noConversion"/>
  </si>
  <si>
    <t>对事业单位资本性补助</t>
  </si>
  <si>
    <t>对事业单位资本性补助</t>
    <phoneticPr fontId="4" type="noConversion"/>
  </si>
  <si>
    <t>项目支出</t>
    <phoneticPr fontId="4" type="noConversion"/>
  </si>
  <si>
    <t>机关工资福利支出</t>
    <phoneticPr fontId="4" type="noConversion"/>
  </si>
  <si>
    <t>机关资本性支出（二）</t>
    <phoneticPr fontId="4" type="noConversion"/>
  </si>
  <si>
    <t>对企业资本性支出</t>
    <phoneticPr fontId="4" type="noConversion"/>
  </si>
  <si>
    <t>对社会保险基金补助</t>
    <phoneticPr fontId="3" type="noConversion"/>
  </si>
  <si>
    <t>转移性支出</t>
    <phoneticPr fontId="4" type="noConversion"/>
  </si>
  <si>
    <t>二、对下级税收返还及转移支付</t>
    <phoneticPr fontId="4" type="noConversion"/>
  </si>
  <si>
    <t>三、上解上级支出</t>
    <phoneticPr fontId="4" type="noConversion"/>
  </si>
  <si>
    <t xml:space="preserve">    转移性支出</t>
    <phoneticPr fontId="3" type="noConversion"/>
  </si>
  <si>
    <t xml:space="preserve">  上下级政府间转移支付</t>
    <phoneticPr fontId="4" type="noConversion"/>
  </si>
  <si>
    <t xml:space="preserve">  上下级政府间转移支付</t>
    <phoneticPr fontId="3" type="noConversion"/>
  </si>
  <si>
    <t>四、援助其他地区</t>
    <phoneticPr fontId="4" type="noConversion"/>
  </si>
  <si>
    <t xml:space="preserve">  援助其他地区支出</t>
    <phoneticPr fontId="4" type="noConversion"/>
  </si>
  <si>
    <t>五、预备费</t>
    <phoneticPr fontId="4" type="noConversion"/>
  </si>
  <si>
    <t>预备费</t>
    <phoneticPr fontId="4" type="noConversion"/>
  </si>
  <si>
    <t>六、债务还本支出</t>
    <phoneticPr fontId="4" type="noConversion"/>
  </si>
  <si>
    <t>债务还本支出</t>
    <phoneticPr fontId="4" type="noConversion"/>
  </si>
  <si>
    <t xml:space="preserve">  国内债务还本</t>
    <phoneticPr fontId="4" type="noConversion"/>
  </si>
  <si>
    <t>七、债务付息支出</t>
    <phoneticPr fontId="4" type="noConversion"/>
  </si>
  <si>
    <t xml:space="preserve">    债务利息及费用支出</t>
    <phoneticPr fontId="4" type="noConversion"/>
  </si>
  <si>
    <t>其他支出（含预留）</t>
    <phoneticPr fontId="4" type="noConversion"/>
  </si>
  <si>
    <t>其他支出（含预留）</t>
    <phoneticPr fontId="4" type="noConversion"/>
  </si>
  <si>
    <t xml:space="preserve">      国内债务付息</t>
    <phoneticPr fontId="4" type="noConversion"/>
  </si>
  <si>
    <t xml:space="preserve">      国内债务发行费用支出</t>
    <phoneticPr fontId="4" type="noConversion"/>
  </si>
  <si>
    <t>八、年终结转</t>
    <phoneticPr fontId="4" type="noConversion"/>
  </si>
  <si>
    <t xml:space="preserve">      年终结余</t>
    <phoneticPr fontId="4" type="noConversion"/>
  </si>
  <si>
    <t>九、安排预算稳定调节基金</t>
    <phoneticPr fontId="4" type="noConversion"/>
  </si>
  <si>
    <t>预算数</t>
    <phoneticPr fontId="4" type="noConversion"/>
  </si>
  <si>
    <t>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</si>
</sst>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.5"/>
      <color theme="1"/>
      <name val="宋体"/>
      <family val="3"/>
      <charset val="134"/>
      <scheme val="minor"/>
    </font>
    <font>
      <sz val="11.5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41" fontId="11" fillId="0" borderId="1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workbookViewId="0">
      <selection activeCell="A7" sqref="A7"/>
    </sheetView>
  </sheetViews>
  <sheetFormatPr defaultColWidth="9" defaultRowHeight="14.25"/>
  <cols>
    <col min="1" max="1" width="52.75" style="2" customWidth="1"/>
    <col min="2" max="2" width="32.875" style="2" customWidth="1"/>
    <col min="3" max="16384" width="9" style="2"/>
  </cols>
  <sheetData>
    <row r="1" spans="1:3" ht="18.75" customHeight="1">
      <c r="A1" s="1" t="s">
        <v>4</v>
      </c>
    </row>
    <row r="2" spans="1:3" ht="25.5">
      <c r="A2" s="24" t="s">
        <v>3</v>
      </c>
      <c r="B2" s="24"/>
      <c r="C2" s="17"/>
    </row>
    <row r="3" spans="1:3" ht="22.5" customHeight="1">
      <c r="B3" s="20" t="s">
        <v>5</v>
      </c>
    </row>
    <row r="4" spans="1:3" s="5" customFormat="1" ht="31.15" customHeight="1">
      <c r="A4" s="3" t="s">
        <v>45</v>
      </c>
      <c r="B4" s="4" t="s">
        <v>44</v>
      </c>
    </row>
    <row r="5" spans="1:3" s="7" customFormat="1" ht="21" customHeight="1">
      <c r="A5" s="18" t="s">
        <v>6</v>
      </c>
      <c r="B5" s="6">
        <f>B6+B14</f>
        <v>302147</v>
      </c>
    </row>
    <row r="6" spans="1:3" s="7" customFormat="1" ht="21" customHeight="1">
      <c r="A6" s="10" t="s">
        <v>7</v>
      </c>
      <c r="B6" s="13">
        <f>SUM(B7:B13)</f>
        <v>114855</v>
      </c>
    </row>
    <row r="7" spans="1:3" s="14" customFormat="1" ht="21" customHeight="1">
      <c r="A7" s="11" t="s">
        <v>8</v>
      </c>
      <c r="B7" s="13">
        <v>44804</v>
      </c>
    </row>
    <row r="8" spans="1:3" s="14" customFormat="1" ht="21" customHeight="1">
      <c r="A8" s="11" t="s">
        <v>11</v>
      </c>
      <c r="B8" s="13">
        <v>7009</v>
      </c>
    </row>
    <row r="9" spans="1:3" s="14" customFormat="1" ht="21" customHeight="1">
      <c r="A9" s="11" t="s">
        <v>12</v>
      </c>
      <c r="B9" s="13">
        <v>869</v>
      </c>
    </row>
    <row r="10" spans="1:3" s="14" customFormat="1" ht="21" customHeight="1">
      <c r="A10" s="11" t="s">
        <v>13</v>
      </c>
      <c r="B10" s="13">
        <v>44715</v>
      </c>
    </row>
    <row r="11" spans="1:3" s="7" customFormat="1" ht="21" customHeight="1">
      <c r="A11" s="11" t="s">
        <v>16</v>
      </c>
      <c r="B11" s="13">
        <v>4</v>
      </c>
    </row>
    <row r="12" spans="1:3" s="14" customFormat="1" ht="21" customHeight="1">
      <c r="A12" s="11" t="s">
        <v>14</v>
      </c>
      <c r="B12" s="13">
        <v>15454</v>
      </c>
    </row>
    <row r="13" spans="1:3" s="14" customFormat="1" ht="21" customHeight="1">
      <c r="A13" s="11" t="s">
        <v>38</v>
      </c>
      <c r="B13" s="13">
        <v>2000</v>
      </c>
    </row>
    <row r="14" spans="1:3" s="14" customFormat="1" ht="21" customHeight="1">
      <c r="A14" s="21" t="s">
        <v>17</v>
      </c>
      <c r="B14" s="13">
        <f>SUM(B15:B26)</f>
        <v>187292</v>
      </c>
    </row>
    <row r="15" spans="1:3" s="14" customFormat="1" ht="21" customHeight="1">
      <c r="A15" s="11" t="s">
        <v>18</v>
      </c>
      <c r="B15" s="13">
        <v>1536</v>
      </c>
    </row>
    <row r="16" spans="1:3" s="14" customFormat="1" ht="21" customHeight="1">
      <c r="A16" s="11" t="s">
        <v>0</v>
      </c>
      <c r="B16" s="13">
        <v>42080</v>
      </c>
    </row>
    <row r="17" spans="1:2" s="14" customFormat="1" ht="21" customHeight="1">
      <c r="A17" s="11" t="s">
        <v>9</v>
      </c>
      <c r="B17" s="13">
        <v>32765</v>
      </c>
    </row>
    <row r="18" spans="1:2" s="14" customFormat="1" ht="21" customHeight="1">
      <c r="A18" s="11" t="s">
        <v>19</v>
      </c>
      <c r="B18" s="13">
        <v>2496</v>
      </c>
    </row>
    <row r="19" spans="1:2" s="14" customFormat="1" ht="21" customHeight="1">
      <c r="A19" s="11" t="s">
        <v>10</v>
      </c>
      <c r="B19" s="13">
        <v>29111</v>
      </c>
    </row>
    <row r="20" spans="1:2" s="14" customFormat="1" ht="21" customHeight="1">
      <c r="A20" s="11" t="s">
        <v>15</v>
      </c>
      <c r="B20" s="13">
        <v>11624</v>
      </c>
    </row>
    <row r="21" spans="1:2" s="14" customFormat="1" ht="21" customHeight="1">
      <c r="A21" s="11" t="s">
        <v>1</v>
      </c>
      <c r="B21" s="13">
        <v>34335</v>
      </c>
    </row>
    <row r="22" spans="1:2" s="14" customFormat="1" ht="21" customHeight="1">
      <c r="A22" s="11" t="s">
        <v>20</v>
      </c>
      <c r="B22" s="13">
        <v>5000</v>
      </c>
    </row>
    <row r="23" spans="1:2" s="7" customFormat="1" ht="21" customHeight="1">
      <c r="A23" s="11" t="s">
        <v>2</v>
      </c>
      <c r="B23" s="13">
        <v>20145</v>
      </c>
    </row>
    <row r="24" spans="1:2" s="14" customFormat="1" ht="21" customHeight="1">
      <c r="A24" s="11" t="s">
        <v>21</v>
      </c>
      <c r="B24" s="13">
        <v>3056</v>
      </c>
    </row>
    <row r="25" spans="1:2" s="14" customFormat="1" ht="21" customHeight="1">
      <c r="A25" s="11" t="s">
        <v>22</v>
      </c>
      <c r="B25" s="13">
        <v>1613</v>
      </c>
    </row>
    <row r="26" spans="1:2" s="14" customFormat="1" ht="21" customHeight="1">
      <c r="A26" s="11" t="s">
        <v>37</v>
      </c>
      <c r="B26" s="13">
        <v>3531</v>
      </c>
    </row>
    <row r="27" spans="1:2" s="14" customFormat="1" ht="21" customHeight="1">
      <c r="A27" s="22" t="s">
        <v>23</v>
      </c>
      <c r="B27" s="6">
        <f>B28</f>
        <v>19757</v>
      </c>
    </row>
    <row r="28" spans="1:2" s="14" customFormat="1" ht="21" customHeight="1">
      <c r="A28" s="11" t="s">
        <v>22</v>
      </c>
      <c r="B28" s="13">
        <f>B29</f>
        <v>19757</v>
      </c>
    </row>
    <row r="29" spans="1:2" s="14" customFormat="1" ht="21" customHeight="1">
      <c r="A29" s="11" t="s">
        <v>26</v>
      </c>
      <c r="B29" s="13">
        <v>19757</v>
      </c>
    </row>
    <row r="30" spans="1:2" s="14" customFormat="1" ht="21" customHeight="1">
      <c r="A30" s="22" t="s">
        <v>24</v>
      </c>
      <c r="B30" s="6">
        <f>B31</f>
        <v>24686</v>
      </c>
    </row>
    <row r="31" spans="1:2" s="7" customFormat="1" ht="21" customHeight="1">
      <c r="A31" s="10" t="s">
        <v>25</v>
      </c>
      <c r="B31" s="13">
        <f>B32</f>
        <v>24686</v>
      </c>
    </row>
    <row r="32" spans="1:2" s="14" customFormat="1" ht="21" customHeight="1">
      <c r="A32" s="11" t="s">
        <v>27</v>
      </c>
      <c r="B32" s="13">
        <v>24686</v>
      </c>
    </row>
    <row r="33" spans="1:2" s="14" customFormat="1" ht="21" customHeight="1">
      <c r="A33" s="22" t="s">
        <v>28</v>
      </c>
      <c r="B33" s="6">
        <f>B34</f>
        <v>639</v>
      </c>
    </row>
    <row r="34" spans="1:2" s="14" customFormat="1" ht="21" customHeight="1">
      <c r="A34" s="11" t="s">
        <v>22</v>
      </c>
      <c r="B34" s="13">
        <f>B35</f>
        <v>639</v>
      </c>
    </row>
    <row r="35" spans="1:2" s="14" customFormat="1" ht="21" customHeight="1">
      <c r="A35" s="11" t="s">
        <v>29</v>
      </c>
      <c r="B35" s="13">
        <v>639</v>
      </c>
    </row>
    <row r="36" spans="1:2" s="7" customFormat="1" ht="21" customHeight="1">
      <c r="A36" s="22" t="s">
        <v>30</v>
      </c>
      <c r="B36" s="6">
        <f>B37</f>
        <v>4200</v>
      </c>
    </row>
    <row r="37" spans="1:2" s="14" customFormat="1" ht="21" customHeight="1">
      <c r="A37" s="11" t="s">
        <v>31</v>
      </c>
      <c r="B37" s="13">
        <v>4200</v>
      </c>
    </row>
    <row r="38" spans="1:2" s="7" customFormat="1" ht="21" customHeight="1">
      <c r="A38" s="8" t="s">
        <v>32</v>
      </c>
      <c r="B38" s="6">
        <f>B39</f>
        <v>5831</v>
      </c>
    </row>
    <row r="39" spans="1:2" s="14" customFormat="1" ht="21" customHeight="1">
      <c r="A39" s="11" t="s">
        <v>33</v>
      </c>
      <c r="B39" s="13">
        <f>B40</f>
        <v>5831</v>
      </c>
    </row>
    <row r="40" spans="1:2" s="14" customFormat="1" ht="21" customHeight="1">
      <c r="A40" s="11" t="s">
        <v>34</v>
      </c>
      <c r="B40" s="13">
        <v>5831</v>
      </c>
    </row>
    <row r="41" spans="1:2" s="14" customFormat="1" ht="21" customHeight="1">
      <c r="A41" s="8" t="s">
        <v>35</v>
      </c>
      <c r="B41" s="6">
        <f>B42</f>
        <v>5969</v>
      </c>
    </row>
    <row r="42" spans="1:2" s="14" customFormat="1" ht="21" customHeight="1">
      <c r="A42" s="23" t="s">
        <v>36</v>
      </c>
      <c r="B42" s="13">
        <f>B44+B43</f>
        <v>5969</v>
      </c>
    </row>
    <row r="43" spans="1:2" s="14" customFormat="1" ht="21" customHeight="1">
      <c r="A43" s="23" t="s">
        <v>39</v>
      </c>
      <c r="B43" s="13">
        <v>5914</v>
      </c>
    </row>
    <row r="44" spans="1:2" s="14" customFormat="1" ht="21" customHeight="1">
      <c r="A44" s="23" t="s">
        <v>40</v>
      </c>
      <c r="B44" s="13">
        <v>55</v>
      </c>
    </row>
    <row r="45" spans="1:2" s="7" customFormat="1" ht="21" customHeight="1">
      <c r="A45" s="19" t="s">
        <v>41</v>
      </c>
      <c r="B45" s="9">
        <v>379.66481600003317</v>
      </c>
    </row>
    <row r="46" spans="1:2" s="14" customFormat="1" ht="21" customHeight="1">
      <c r="A46" s="15" t="s">
        <v>42</v>
      </c>
      <c r="B46" s="12">
        <v>379.66481600003317</v>
      </c>
    </row>
    <row r="47" spans="1:2" s="7" customFormat="1" ht="21" customHeight="1">
      <c r="A47" s="18" t="s">
        <v>43</v>
      </c>
      <c r="B47" s="9">
        <v>0</v>
      </c>
    </row>
    <row r="48" spans="1:2" s="7" customFormat="1" ht="21" customHeight="1">
      <c r="A48" s="16"/>
      <c r="B48" s="9">
        <f>B45+B38+B41+B36+B33+B30+B47+B27+B5</f>
        <v>363608.66481600003</v>
      </c>
    </row>
  </sheetData>
  <mergeCells count="1">
    <mergeCell ref="A2:B2"/>
  </mergeCells>
  <phoneticPr fontId="4" type="noConversion"/>
  <pageMargins left="0.7" right="0.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2018-03-30T03:32:44Z</dcterms:modified>
</cp:coreProperties>
</file>