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116" yWindow="48" windowWidth="15360" windowHeight="12672" tabRatio="740"/>
  </bookViews>
  <sheets>
    <sheet name="全市基金封面" sheetId="1" r:id="rId1"/>
    <sheet name="全市收支总表" sheetId="7" r:id="rId2"/>
    <sheet name="全市收入" sheetId="2" r:id="rId3"/>
    <sheet name="全市支出" sheetId="3" r:id="rId4"/>
    <sheet name="市本级基金封面" sheetId="4" r:id="rId5"/>
    <sheet name="市本级收支总表" sheetId="8" r:id="rId6"/>
    <sheet name="市本级收入" sheetId="5" r:id="rId7"/>
    <sheet name="市本级支出" sheetId="6" r:id="rId8"/>
  </sheets>
  <definedNames>
    <definedName name="_xlnm.Print_Titles" localSheetId="3">全市支出!$1:$5</definedName>
    <definedName name="_xlnm.Print_Titles" localSheetId="7">市本级支出!$1:$5</definedName>
  </definedNames>
  <calcPr calcId="144525"/>
</workbook>
</file>

<file path=xl/calcChain.xml><?xml version="1.0" encoding="utf-8"?>
<calcChain xmlns="http://schemas.openxmlformats.org/spreadsheetml/2006/main">
  <c r="F27" i="8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B16"/>
  <c r="B28" s="1"/>
  <c r="B15"/>
  <c r="B14"/>
  <c r="B13"/>
  <c r="B12"/>
  <c r="B11"/>
  <c r="B10"/>
  <c r="B9"/>
  <c r="B8"/>
  <c r="B7"/>
  <c r="B6"/>
  <c r="F27" i="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B16"/>
  <c r="B28" s="1"/>
  <c r="B15"/>
  <c r="B14"/>
  <c r="B13"/>
  <c r="B12"/>
  <c r="B11"/>
  <c r="B10"/>
  <c r="B9"/>
  <c r="B8"/>
  <c r="B7"/>
  <c r="B6"/>
  <c r="F28" i="8" l="1"/>
  <c r="F28" i="7"/>
  <c r="G27" i="8"/>
  <c r="H26"/>
  <c r="G26"/>
  <c r="H25"/>
  <c r="G25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G6"/>
  <c r="D16"/>
  <c r="C16"/>
  <c r="D15"/>
  <c r="C15"/>
  <c r="D14"/>
  <c r="C14"/>
  <c r="D13"/>
  <c r="C13"/>
  <c r="D12"/>
  <c r="C12"/>
  <c r="D9"/>
  <c r="D10"/>
  <c r="C9"/>
  <c r="C10"/>
  <c r="D7"/>
  <c r="D8"/>
  <c r="D11"/>
  <c r="C7"/>
  <c r="C8"/>
  <c r="C11"/>
  <c r="D6"/>
  <c r="C6"/>
  <c r="G27" i="7"/>
  <c r="H26"/>
  <c r="G26"/>
  <c r="H25"/>
  <c r="G25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G6"/>
  <c r="D16"/>
  <c r="C16"/>
  <c r="D15"/>
  <c r="C15"/>
  <c r="D14"/>
  <c r="C14"/>
  <c r="D13"/>
  <c r="C13"/>
  <c r="D12"/>
  <c r="C12"/>
  <c r="D8"/>
  <c r="D9"/>
  <c r="D10"/>
  <c r="D11"/>
  <c r="C8"/>
  <c r="C9"/>
  <c r="C10"/>
  <c r="C11"/>
  <c r="D7"/>
  <c r="C7"/>
  <c r="D6"/>
  <c r="C6"/>
  <c r="G28" i="8" l="1"/>
  <c r="C28"/>
  <c r="D28"/>
  <c r="C28" i="7"/>
  <c r="G28"/>
  <c r="D28"/>
  <c r="D24" i="6"/>
  <c r="D24" i="3"/>
  <c r="E64" i="6" l="1"/>
  <c r="E61"/>
  <c r="E58"/>
  <c r="E55"/>
  <c r="E52"/>
  <c r="E51"/>
  <c r="E50"/>
  <c r="E49"/>
  <c r="E48"/>
  <c r="E46"/>
  <c r="E43"/>
  <c r="E40"/>
  <c r="E39"/>
  <c r="E38"/>
  <c r="E37"/>
  <c r="E35"/>
  <c r="E34"/>
  <c r="E33"/>
  <c r="E32"/>
  <c r="E31"/>
  <c r="E30"/>
  <c r="E29"/>
  <c r="E27"/>
  <c r="E26"/>
  <c r="E25"/>
  <c r="E24"/>
  <c r="E23"/>
  <c r="E22"/>
  <c r="E21"/>
  <c r="E18"/>
  <c r="E17"/>
  <c r="E15"/>
  <c r="E14"/>
  <c r="E13"/>
  <c r="E10"/>
  <c r="E9"/>
  <c r="E20" i="5"/>
  <c r="E19"/>
  <c r="E18"/>
  <c r="E17"/>
  <c r="E15"/>
  <c r="E14"/>
  <c r="E13"/>
  <c r="E12"/>
  <c r="E10"/>
  <c r="E9"/>
  <c r="E8"/>
  <c r="E7"/>
  <c r="E9" i="3"/>
  <c r="E10"/>
  <c r="E13"/>
  <c r="E14"/>
  <c r="E15"/>
  <c r="E17"/>
  <c r="E18"/>
  <c r="E21"/>
  <c r="E22"/>
  <c r="E23"/>
  <c r="E24"/>
  <c r="E25"/>
  <c r="E26"/>
  <c r="E27"/>
  <c r="E29"/>
  <c r="E30"/>
  <c r="E31"/>
  <c r="E32"/>
  <c r="E34"/>
  <c r="E35"/>
  <c r="E37"/>
  <c r="E38"/>
  <c r="E39"/>
  <c r="E40"/>
  <c r="E43"/>
  <c r="E46"/>
  <c r="E48"/>
  <c r="E49"/>
  <c r="E50"/>
  <c r="E51"/>
  <c r="E52"/>
  <c r="E55"/>
  <c r="E58"/>
  <c r="E61"/>
  <c r="E64"/>
  <c r="E7" i="2"/>
  <c r="E8"/>
  <c r="E9"/>
  <c r="E10"/>
  <c r="E12"/>
  <c r="E13"/>
  <c r="E14"/>
  <c r="E15"/>
  <c r="E17"/>
  <c r="E18"/>
  <c r="E19"/>
  <c r="E20"/>
  <c r="F16" i="6" l="1"/>
  <c r="H17"/>
  <c r="G17" s="1"/>
  <c r="F16" i="3"/>
  <c r="H17"/>
  <c r="G17" s="1"/>
  <c r="F20" i="6"/>
  <c r="H25"/>
  <c r="G25" s="1"/>
  <c r="F20" i="3"/>
  <c r="H25"/>
  <c r="G25" s="1"/>
  <c r="F33" i="6"/>
  <c r="H34"/>
  <c r="G34" s="1"/>
  <c r="F33" i="3"/>
  <c r="H34"/>
  <c r="G34" s="1"/>
  <c r="F57" i="6"/>
  <c r="F56"/>
  <c r="F54"/>
  <c r="F53" s="1"/>
  <c r="F47"/>
  <c r="F45"/>
  <c r="F42"/>
  <c r="F41" s="1"/>
  <c r="F36"/>
  <c r="F28"/>
  <c r="F12"/>
  <c r="F11" s="1"/>
  <c r="F8"/>
  <c r="F7" s="1"/>
  <c r="H9"/>
  <c r="G9" s="1"/>
  <c r="F8" i="3"/>
  <c r="H9"/>
  <c r="G9" s="1"/>
  <c r="H20" i="5"/>
  <c r="G20" s="1"/>
  <c r="F16"/>
  <c r="F11"/>
  <c r="F6" s="1"/>
  <c r="H20" i="2"/>
  <c r="G20" s="1"/>
  <c r="F21" i="5" l="1"/>
  <c r="F65" i="6" s="1"/>
  <c r="F44"/>
  <c r="F19"/>
  <c r="F6" l="1"/>
  <c r="C65"/>
  <c r="H64"/>
  <c r="G64" s="1"/>
  <c r="H61"/>
  <c r="G61" s="1"/>
  <c r="F60"/>
  <c r="D60"/>
  <c r="E60" s="1"/>
  <c r="H58"/>
  <c r="G58" s="1"/>
  <c r="D57"/>
  <c r="H55"/>
  <c r="G55" s="1"/>
  <c r="D54"/>
  <c r="E54" s="1"/>
  <c r="H52"/>
  <c r="G52" s="1"/>
  <c r="H51"/>
  <c r="G51" s="1"/>
  <c r="H50"/>
  <c r="G50" s="1"/>
  <c r="H49"/>
  <c r="G49" s="1"/>
  <c r="H48"/>
  <c r="G48" s="1"/>
  <c r="D47"/>
  <c r="E47" s="1"/>
  <c r="H46"/>
  <c r="G46" s="1"/>
  <c r="D45"/>
  <c r="H43"/>
  <c r="G43" s="1"/>
  <c r="D42"/>
  <c r="E42" s="1"/>
  <c r="H40"/>
  <c r="G40" s="1"/>
  <c r="H39"/>
  <c r="G39" s="1"/>
  <c r="H38"/>
  <c r="G38" s="1"/>
  <c r="H37"/>
  <c r="G37" s="1"/>
  <c r="D36"/>
  <c r="E36" s="1"/>
  <c r="H35"/>
  <c r="G35" s="1"/>
  <c r="H33"/>
  <c r="G33" s="1"/>
  <c r="H32"/>
  <c r="G32" s="1"/>
  <c r="H31"/>
  <c r="G31" s="1"/>
  <c r="H30"/>
  <c r="G30" s="1"/>
  <c r="H29"/>
  <c r="G29" s="1"/>
  <c r="D28"/>
  <c r="E28" s="1"/>
  <c r="H27"/>
  <c r="G27" s="1"/>
  <c r="H26"/>
  <c r="G26" s="1"/>
  <c r="H24"/>
  <c r="G24" s="1"/>
  <c r="H23"/>
  <c r="G23" s="1"/>
  <c r="H22"/>
  <c r="G22" s="1"/>
  <c r="H21"/>
  <c r="G21" s="1"/>
  <c r="D20"/>
  <c r="D19" s="1"/>
  <c r="H18"/>
  <c r="G18" s="1"/>
  <c r="D16"/>
  <c r="H15"/>
  <c r="G15" s="1"/>
  <c r="H14"/>
  <c r="G14" s="1"/>
  <c r="H13"/>
  <c r="G13" s="1"/>
  <c r="D12"/>
  <c r="E12" s="1"/>
  <c r="H10"/>
  <c r="G10" s="1"/>
  <c r="D8"/>
  <c r="H19" i="5"/>
  <c r="G19" s="1"/>
  <c r="H18"/>
  <c r="G18" s="1"/>
  <c r="H17"/>
  <c r="G17" s="1"/>
  <c r="D16"/>
  <c r="H15"/>
  <c r="G15" s="1"/>
  <c r="H14"/>
  <c r="G14" s="1"/>
  <c r="H13"/>
  <c r="G13" s="1"/>
  <c r="H12"/>
  <c r="G12" s="1"/>
  <c r="D11"/>
  <c r="H10"/>
  <c r="G10" s="1"/>
  <c r="H9"/>
  <c r="G9" s="1"/>
  <c r="H8"/>
  <c r="G8" s="1"/>
  <c r="H7"/>
  <c r="G7" s="1"/>
  <c r="H64" i="3"/>
  <c r="G64" s="1"/>
  <c r="H61"/>
  <c r="G61" s="1"/>
  <c r="F60"/>
  <c r="D60"/>
  <c r="E60" s="1"/>
  <c r="H58"/>
  <c r="G58" s="1"/>
  <c r="F57"/>
  <c r="F56" s="1"/>
  <c r="D57"/>
  <c r="E57" s="1"/>
  <c r="H55"/>
  <c r="G55" s="1"/>
  <c r="F54"/>
  <c r="F53" s="1"/>
  <c r="D54"/>
  <c r="E54" s="1"/>
  <c r="H52"/>
  <c r="G52" s="1"/>
  <c r="H51"/>
  <c r="G51" s="1"/>
  <c r="H50"/>
  <c r="G50" s="1"/>
  <c r="H49"/>
  <c r="G49" s="1"/>
  <c r="H48"/>
  <c r="G48" s="1"/>
  <c r="F47"/>
  <c r="D47"/>
  <c r="E47" s="1"/>
  <c r="H46"/>
  <c r="G46" s="1"/>
  <c r="F45"/>
  <c r="F44" s="1"/>
  <c r="D45"/>
  <c r="E45" s="1"/>
  <c r="H43"/>
  <c r="G43" s="1"/>
  <c r="F42"/>
  <c r="F41" s="1"/>
  <c r="D42"/>
  <c r="H40"/>
  <c r="G40" s="1"/>
  <c r="H39"/>
  <c r="G39" s="1"/>
  <c r="H38"/>
  <c r="G38" s="1"/>
  <c r="H37"/>
  <c r="G37" s="1"/>
  <c r="F36"/>
  <c r="D36"/>
  <c r="E36" s="1"/>
  <c r="H35"/>
  <c r="G35" s="1"/>
  <c r="D33"/>
  <c r="H32"/>
  <c r="G32" s="1"/>
  <c r="H31"/>
  <c r="G31" s="1"/>
  <c r="H30"/>
  <c r="G30" s="1"/>
  <c r="H29"/>
  <c r="G29" s="1"/>
  <c r="F28"/>
  <c r="D28"/>
  <c r="E28" s="1"/>
  <c r="H27"/>
  <c r="G27" s="1"/>
  <c r="H26"/>
  <c r="G26" s="1"/>
  <c r="H24"/>
  <c r="G24" s="1"/>
  <c r="H23"/>
  <c r="G23" s="1"/>
  <c r="H22"/>
  <c r="G22" s="1"/>
  <c r="H21"/>
  <c r="G21" s="1"/>
  <c r="D20"/>
  <c r="H18"/>
  <c r="G18" s="1"/>
  <c r="D16"/>
  <c r="H15"/>
  <c r="G15" s="1"/>
  <c r="H14"/>
  <c r="G14" s="1"/>
  <c r="H13"/>
  <c r="G13" s="1"/>
  <c r="F12"/>
  <c r="F11" s="1"/>
  <c r="D12"/>
  <c r="E12" s="1"/>
  <c r="H10"/>
  <c r="G10" s="1"/>
  <c r="D8"/>
  <c r="E8" s="1"/>
  <c r="F7"/>
  <c r="H19" i="2"/>
  <c r="G19" s="1"/>
  <c r="H18"/>
  <c r="G18" s="1"/>
  <c r="H17"/>
  <c r="G17" s="1"/>
  <c r="F16"/>
  <c r="D16"/>
  <c r="E16" s="1"/>
  <c r="H15"/>
  <c r="G15" s="1"/>
  <c r="H14"/>
  <c r="G14" s="1"/>
  <c r="H13"/>
  <c r="G13" s="1"/>
  <c r="H12"/>
  <c r="G12" s="1"/>
  <c r="F11"/>
  <c r="F6" s="1"/>
  <c r="F21" s="1"/>
  <c r="D11"/>
  <c r="H10"/>
  <c r="G10" s="1"/>
  <c r="H9"/>
  <c r="G9" s="1"/>
  <c r="H8"/>
  <c r="G8" s="1"/>
  <c r="H7"/>
  <c r="G7" s="1"/>
  <c r="D19" i="3" l="1"/>
  <c r="E19" s="1"/>
  <c r="H11" i="5"/>
  <c r="G11" s="1"/>
  <c r="E11"/>
  <c r="H57" i="6"/>
  <c r="G57" s="1"/>
  <c r="E57"/>
  <c r="H33" i="3"/>
  <c r="G33" s="1"/>
  <c r="E33"/>
  <c r="D41"/>
  <c r="E41" s="1"/>
  <c r="E42"/>
  <c r="H8" i="6"/>
  <c r="G8" s="1"/>
  <c r="E8"/>
  <c r="H16" i="3"/>
  <c r="G16" s="1"/>
  <c r="E16"/>
  <c r="H45" i="6"/>
  <c r="G45" s="1"/>
  <c r="E45"/>
  <c r="D6" i="2"/>
  <c r="E6" s="1"/>
  <c r="E11"/>
  <c r="H16" i="6"/>
  <c r="G16" s="1"/>
  <c r="E16"/>
  <c r="H20"/>
  <c r="G20" s="1"/>
  <c r="E20"/>
  <c r="H16" i="5"/>
  <c r="G16" s="1"/>
  <c r="E16"/>
  <c r="H20" i="3"/>
  <c r="G20" s="1"/>
  <c r="E20"/>
  <c r="D6" i="5"/>
  <c r="E6" s="1"/>
  <c r="H28" i="6"/>
  <c r="G28" s="1"/>
  <c r="H54"/>
  <c r="G54" s="1"/>
  <c r="H60"/>
  <c r="G60" s="1"/>
  <c r="H36"/>
  <c r="G36" s="1"/>
  <c r="H47"/>
  <c r="G47" s="1"/>
  <c r="H42"/>
  <c r="G42" s="1"/>
  <c r="D41"/>
  <c r="E41" s="1"/>
  <c r="D44"/>
  <c r="E44" s="1"/>
  <c r="D53"/>
  <c r="E53" s="1"/>
  <c r="D56"/>
  <c r="D7"/>
  <c r="H12"/>
  <c r="G12" s="1"/>
  <c r="D11"/>
  <c r="E11" s="1"/>
  <c r="E19"/>
  <c r="F19" i="3"/>
  <c r="F6" s="1"/>
  <c r="D56"/>
  <c r="H45"/>
  <c r="G45" s="1"/>
  <c r="H60"/>
  <c r="G60" s="1"/>
  <c r="D53"/>
  <c r="E53" s="1"/>
  <c r="H57"/>
  <c r="G57" s="1"/>
  <c r="H54"/>
  <c r="G54" s="1"/>
  <c r="H12"/>
  <c r="G12" s="1"/>
  <c r="D44"/>
  <c r="E44" s="1"/>
  <c r="H47"/>
  <c r="G47" s="1"/>
  <c r="H42"/>
  <c r="G42" s="1"/>
  <c r="H36"/>
  <c r="G36" s="1"/>
  <c r="H28"/>
  <c r="G28" s="1"/>
  <c r="D11"/>
  <c r="E11" s="1"/>
  <c r="D7"/>
  <c r="E7" s="1"/>
  <c r="H8"/>
  <c r="G8" s="1"/>
  <c r="F63" i="6"/>
  <c r="F62" s="1"/>
  <c r="F59" s="1"/>
  <c r="F65" i="3"/>
  <c r="H16" i="2"/>
  <c r="G16" s="1"/>
  <c r="H11"/>
  <c r="G11" s="1"/>
  <c r="E56" i="6" l="1"/>
  <c r="H24" i="8"/>
  <c r="E56" i="3"/>
  <c r="H24" i="7"/>
  <c r="D21" i="2"/>
  <c r="E21" s="1"/>
  <c r="D6" i="6"/>
  <c r="H6" i="8" s="1"/>
  <c r="E7" i="6"/>
  <c r="H6" i="2"/>
  <c r="G6" s="1"/>
  <c r="H41" i="3"/>
  <c r="G41" s="1"/>
  <c r="H6" i="5"/>
  <c r="G6" s="1"/>
  <c r="D21"/>
  <c r="H41" i="6"/>
  <c r="G41" s="1"/>
  <c r="H44"/>
  <c r="G44" s="1"/>
  <c r="H53"/>
  <c r="G53" s="1"/>
  <c r="H56"/>
  <c r="G56" s="1"/>
  <c r="H7"/>
  <c r="G7" s="1"/>
  <c r="H11"/>
  <c r="G11" s="1"/>
  <c r="H19"/>
  <c r="G19" s="1"/>
  <c r="H56" i="3"/>
  <c r="G56" s="1"/>
  <c r="H19"/>
  <c r="G19" s="1"/>
  <c r="H53"/>
  <c r="G53" s="1"/>
  <c r="H44"/>
  <c r="G44" s="1"/>
  <c r="F63"/>
  <c r="F62" s="1"/>
  <c r="F59" s="1"/>
  <c r="H11"/>
  <c r="G11" s="1"/>
  <c r="D6"/>
  <c r="H7"/>
  <c r="G7" s="1"/>
  <c r="H21" i="2"/>
  <c r="G21" s="1"/>
  <c r="E6" i="6" l="1"/>
  <c r="E6" i="3"/>
  <c r="H6" i="7"/>
  <c r="D65" i="3"/>
  <c r="E65" s="1"/>
  <c r="E21" i="5"/>
  <c r="D65" i="6"/>
  <c r="H21" i="5"/>
  <c r="G21" s="1"/>
  <c r="H6" i="6"/>
  <c r="G6" s="1"/>
  <c r="H6" i="3"/>
  <c r="G6" s="1"/>
  <c r="D63" l="1"/>
  <c r="H65"/>
  <c r="G65" s="1"/>
  <c r="E65" i="6"/>
  <c r="D63"/>
  <c r="H27" i="8" s="1"/>
  <c r="H28" s="1"/>
  <c r="H65" i="6"/>
  <c r="G65" s="1"/>
  <c r="E63" i="3" l="1"/>
  <c r="H27" i="7"/>
  <c r="H28" s="1"/>
  <c r="H63" i="3"/>
  <c r="G63" s="1"/>
  <c r="D62"/>
  <c r="E63" i="6"/>
  <c r="D62"/>
  <c r="H63"/>
  <c r="G63" s="1"/>
  <c r="H62" i="3"/>
  <c r="G62" s="1"/>
  <c r="E62" l="1"/>
  <c r="D59"/>
  <c r="E62" i="6"/>
  <c r="D59"/>
  <c r="H62"/>
  <c r="G62" s="1"/>
  <c r="E59" i="3" l="1"/>
  <c r="H59"/>
  <c r="G59" s="1"/>
  <c r="E59" i="6"/>
  <c r="H59"/>
  <c r="G59" s="1"/>
</calcChain>
</file>

<file path=xl/sharedStrings.xml><?xml version="1.0" encoding="utf-8"?>
<sst xmlns="http://schemas.openxmlformats.org/spreadsheetml/2006/main" count="306" uniqueCount="150">
  <si>
    <t>鹤山市2016年全市政府性基金收支
执行情况表</t>
  </si>
  <si>
    <t>编制单位：鹤山市财政局</t>
  </si>
  <si>
    <r>
      <rPr>
        <b/>
        <sz val="14"/>
        <rFont val="宋体"/>
        <family val="3"/>
        <charset val="134"/>
      </rPr>
      <t>编制日期：201</t>
    </r>
    <r>
      <rPr>
        <b/>
        <sz val="14"/>
        <rFont val="宋体"/>
        <family val="3"/>
        <charset val="134"/>
      </rPr>
      <t>7</t>
    </r>
    <r>
      <rPr>
        <b/>
        <sz val="14"/>
        <rFont val="宋体"/>
        <family val="3"/>
        <charset val="134"/>
      </rPr>
      <t>年  月  日</t>
    </r>
  </si>
  <si>
    <t>单位：万元</t>
  </si>
  <si>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 xml:space="preserve">          </t>
    </r>
    <r>
      <rPr>
        <b/>
        <sz val="11"/>
        <rFont val="宋体"/>
        <family val="3"/>
        <charset val="134"/>
      </rPr>
      <t>目</t>
    </r>
  </si>
  <si>
    <t>本年实绩</t>
  </si>
  <si>
    <t>去年实绩</t>
  </si>
  <si>
    <t>比去年增减%</t>
  </si>
  <si>
    <t>比去年增减额</t>
  </si>
  <si>
    <t>累计数</t>
  </si>
  <si>
    <t>一、政府性基金预算收入</t>
  </si>
  <si>
    <t>（一）新型墙体材料专项基金收入</t>
  </si>
  <si>
    <t>（二）城市公用事业附加收入</t>
  </si>
  <si>
    <t>（三）国有土地使用权出让收入</t>
  </si>
  <si>
    <t>（四）农业土地开发资金收入</t>
  </si>
  <si>
    <t>（五）彩票公益金收入</t>
  </si>
  <si>
    <t xml:space="preserve">    福利彩票公益金收入</t>
  </si>
  <si>
    <t xml:space="preserve">    体育彩票公益金收入</t>
  </si>
  <si>
    <t>（六）城市基础设施配套费收入</t>
  </si>
  <si>
    <t>（七）污水处理费收入</t>
  </si>
  <si>
    <t>二、转移性收入</t>
  </si>
  <si>
    <t xml:space="preserve">    政府性基金转移性收入</t>
  </si>
  <si>
    <t xml:space="preserve">    上年结余收入</t>
  </si>
  <si>
    <t>三、债务转贷收入</t>
  </si>
  <si>
    <t>收入总计</t>
  </si>
  <si>
    <t>注：根据财税[2016]11号文有关规定，从2016年2月1日起，将散装水泥专项资金并入新型墙体材料专项基金。</t>
  </si>
  <si>
    <r>
      <rPr>
        <b/>
        <sz val="12"/>
        <color indexed="8"/>
        <rFont val="宋体"/>
        <family val="3"/>
        <charset val="134"/>
      </rPr>
      <t>项</t>
    </r>
    <r>
      <rPr>
        <b/>
        <sz val="12"/>
        <color indexed="8"/>
        <rFont val="Times New Roman"/>
        <family val="1"/>
      </rPr>
      <t xml:space="preserve">          </t>
    </r>
    <r>
      <rPr>
        <b/>
        <sz val="12"/>
        <color indexed="8"/>
        <rFont val="宋体"/>
        <family val="3"/>
        <charset val="134"/>
      </rPr>
      <t>目</t>
    </r>
  </si>
  <si>
    <t>一、政府性基金预算支出</t>
  </si>
  <si>
    <t>（一）文化体育与传媒支出</t>
  </si>
  <si>
    <t xml:space="preserve">    国家电影事业发展专项资金及对应专项债务收入安排的支出</t>
  </si>
  <si>
    <t xml:space="preserve">      资助城市影院</t>
  </si>
  <si>
    <t>（二）社会保障和就业支出</t>
  </si>
  <si>
    <t xml:space="preserve">    大中型水库移民后期扶持基金支出</t>
  </si>
  <si>
    <t xml:space="preserve">      移民补助</t>
  </si>
  <si>
    <t xml:space="preserve">      基础设施建设和经济发展</t>
  </si>
  <si>
    <t xml:space="preserve">      其他大中型水库移民后期扶持基金支出</t>
  </si>
  <si>
    <t xml:space="preserve">    小型水库移民扶助基金及对应专项债务收入安排的支出</t>
  </si>
  <si>
    <t xml:space="preserve">      其他小型水库移民扶助基金支出</t>
  </si>
  <si>
    <t>（三）城乡社区支出</t>
  </si>
  <si>
    <t xml:space="preserve">    国有土地使用权出让收入及对应专项债务收入安排的支出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</si>
  <si>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</si>
  <si>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</si>
  <si>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</si>
  <si>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</si>
  <si>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土地出让业务支出</t>
  </si>
  <si>
    <t xml:space="preserve">      其他国有土地使用权出让收入安排的支出</t>
  </si>
  <si>
    <t xml:space="preserve">    城市公用事业附加及对应专项债务收入安排的支出</t>
  </si>
  <si>
    <t xml:space="preserve">      城市公共设施</t>
  </si>
  <si>
    <t xml:space="preserve">      城市环境卫生</t>
  </si>
  <si>
    <t xml:space="preserve">      其他城市公用事业附加安排的支出</t>
  </si>
  <si>
    <t xml:space="preserve">    农业土地开发资金及对应专项债务收入安排的支出</t>
  </si>
  <si>
    <t xml:space="preserve">    新增建设用地土地有偿使用费及对应专项债务收入安排的支出</t>
  </si>
  <si>
    <t xml:space="preserve">      土地整理支出</t>
  </si>
  <si>
    <t xml:space="preserve">    城市基础设施配套费及对应专项债务收入安排的支出</t>
  </si>
  <si>
    <t xml:space="preserve">      其他城市基础设施配套费安排的支出</t>
  </si>
  <si>
    <t xml:space="preserve">    污水处理费及对应专项债务收入安排的支出</t>
  </si>
  <si>
    <t>（四）农林水支出</t>
  </si>
  <si>
    <t xml:space="preserve">    大中型水库库区基金及对应专项债务收入安排的支出</t>
  </si>
  <si>
    <t>（五）其他支出</t>
  </si>
  <si>
    <t xml:space="preserve">    彩票发行销售机构业务费安排的支出</t>
  </si>
  <si>
    <t xml:space="preserve">      福利彩票销售机构的业务费支出</t>
  </si>
  <si>
    <t xml:space="preserve">    彩票公益金及对应专项债务收入安排的支出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</si>
  <si>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</si>
  <si>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</si>
  <si>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</si>
  <si>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用于残疾人事业的彩票公益金支出</t>
  </si>
  <si>
    <t xml:space="preserve">      用于其他社会公益事业的彩票公益金支出</t>
  </si>
  <si>
    <t>（六）债务付息支出</t>
  </si>
  <si>
    <t xml:space="preserve">    地方政府专项债务付息支出</t>
  </si>
  <si>
    <t xml:space="preserve">      国有土地使用权出让金债务付息支出</t>
  </si>
  <si>
    <t>（七）债务发行费用支出</t>
  </si>
  <si>
    <t xml:space="preserve">    地方政府专项债务发行费用支出</t>
  </si>
  <si>
    <t xml:space="preserve">      国有土地使用权出让金债务发行费用支出</t>
  </si>
  <si>
    <t>二、转移性支出</t>
  </si>
  <si>
    <t xml:space="preserve">   调出资金</t>
  </si>
  <si>
    <t xml:space="preserve">      政府性基金预算调出资金</t>
  </si>
  <si>
    <t xml:space="preserve">   年终结余</t>
  </si>
  <si>
    <t xml:space="preserve">      政府性基金年终结余</t>
  </si>
  <si>
    <t>三、债务还本支出</t>
  </si>
  <si>
    <t>支出总计</t>
  </si>
  <si>
    <t>附件4：</t>
  </si>
  <si>
    <t>编制日期：2017年  月  日</t>
  </si>
  <si>
    <r>
      <rPr>
        <sz val="12"/>
        <rFont val="宋体"/>
        <family val="3"/>
        <charset val="134"/>
      </rPr>
      <t>附件4</t>
    </r>
    <r>
      <rPr>
        <sz val="12"/>
        <rFont val="宋体"/>
        <family val="3"/>
        <charset val="134"/>
      </rPr>
      <t>-1：</t>
    </r>
  </si>
  <si>
    <t>鹤山市2016年本级政府性基金预算收入执行情况(以决算为准）</t>
  </si>
  <si>
    <t>鹤山市2016年本级政府性基金预算支出执行情况(以决算为准）</t>
  </si>
  <si>
    <t>四、调入资金</t>
    <phoneticPr fontId="24" type="noConversion"/>
  </si>
  <si>
    <t>鹤山市2016年全市政府性基金预算支出执行情况（以决算为准）</t>
    <phoneticPr fontId="24" type="noConversion"/>
  </si>
  <si>
    <t xml:space="preserve">      资助国产影片放映</t>
    <phoneticPr fontId="24" type="noConversion"/>
  </si>
  <si>
    <t xml:space="preserve">      基本农田建设和保护支出</t>
    <phoneticPr fontId="24" type="noConversion"/>
  </si>
  <si>
    <t xml:space="preserve">      补助被征地农民支出</t>
    <phoneticPr fontId="24" type="noConversion"/>
  </si>
  <si>
    <t xml:space="preserve">      移民补助</t>
    <phoneticPr fontId="24" type="noConversion"/>
  </si>
  <si>
    <t>鹤山市2016年本级政府性基金
收支执行情况表</t>
    <phoneticPr fontId="24" type="noConversion"/>
  </si>
  <si>
    <t>年初预算</t>
    <phoneticPr fontId="26" type="noConversion"/>
  </si>
  <si>
    <t>调整预算</t>
    <phoneticPr fontId="26" type="noConversion"/>
  </si>
  <si>
    <t>实绩为调整预算%</t>
    <phoneticPr fontId="24" type="noConversion"/>
  </si>
  <si>
    <t>为调整预算%</t>
    <phoneticPr fontId="26" type="noConversion"/>
  </si>
  <si>
    <t>附件3：</t>
    <phoneticPr fontId="24" type="noConversion"/>
  </si>
  <si>
    <t>收入项目</t>
    <phoneticPr fontId="26" type="noConversion"/>
  </si>
  <si>
    <t>支出项目</t>
    <phoneticPr fontId="26" type="noConversion"/>
  </si>
  <si>
    <t>科目名称</t>
    <phoneticPr fontId="26" type="noConversion"/>
  </si>
  <si>
    <t>科目名称</t>
    <phoneticPr fontId="26" type="noConversion"/>
  </si>
  <si>
    <t>一、政府性基金预算支出</t>
    <phoneticPr fontId="26" type="noConversion"/>
  </si>
  <si>
    <t>二、上级补助收入</t>
    <phoneticPr fontId="26" type="noConversion"/>
  </si>
  <si>
    <t>三、上年结余收入</t>
    <phoneticPr fontId="26" type="noConversion"/>
  </si>
  <si>
    <t>四、债务转贷收入</t>
    <phoneticPr fontId="26" type="noConversion"/>
  </si>
  <si>
    <t>收入合计</t>
    <phoneticPr fontId="26" type="noConversion"/>
  </si>
  <si>
    <t>支出合计</t>
    <phoneticPr fontId="26" type="noConversion"/>
  </si>
  <si>
    <t>一、政府性基金预算收入</t>
    <phoneticPr fontId="26" type="noConversion"/>
  </si>
  <si>
    <t>调整预算</t>
    <phoneticPr fontId="26" type="noConversion"/>
  </si>
  <si>
    <t>调整预算</t>
    <phoneticPr fontId="26" type="noConversion"/>
  </si>
  <si>
    <t>本年实绩</t>
    <phoneticPr fontId="24" type="noConversion"/>
  </si>
  <si>
    <t>本年实绩</t>
    <phoneticPr fontId="26" type="noConversion"/>
  </si>
  <si>
    <t>（一）新型墙体材料专项基金收入</t>
    <phoneticPr fontId="26" type="noConversion"/>
  </si>
  <si>
    <t>（五）彩票公益金收入</t>
    <phoneticPr fontId="26" type="noConversion"/>
  </si>
  <si>
    <t>（六）城市基础设施配套费收入</t>
    <phoneticPr fontId="26" type="noConversion"/>
  </si>
  <si>
    <t>（七）污水处理费收入</t>
    <phoneticPr fontId="26" type="noConversion"/>
  </si>
  <si>
    <t>四、年终结余</t>
    <phoneticPr fontId="26" type="noConversion"/>
  </si>
  <si>
    <t>三、调出资金</t>
    <phoneticPr fontId="26" type="noConversion"/>
  </si>
  <si>
    <t>二、债务还本支出</t>
    <phoneticPr fontId="26" type="noConversion"/>
  </si>
  <si>
    <t>（一）文化体育与传媒支出</t>
    <phoneticPr fontId="26" type="noConversion"/>
  </si>
  <si>
    <t>（二）城市公用事业附加收入</t>
    <phoneticPr fontId="26" type="noConversion"/>
  </si>
  <si>
    <t>（二）社会保障和就业支出</t>
    <phoneticPr fontId="26" type="noConversion"/>
  </si>
  <si>
    <t>（三）城乡社区支出</t>
    <phoneticPr fontId="26" type="noConversion"/>
  </si>
  <si>
    <t>（四）农林水支出</t>
    <phoneticPr fontId="26" type="noConversion"/>
  </si>
  <si>
    <t>（五）其他支出</t>
    <phoneticPr fontId="26" type="noConversion"/>
  </si>
  <si>
    <t>（六）债务付息支出</t>
    <phoneticPr fontId="26" type="noConversion"/>
  </si>
  <si>
    <t>（七）债务发行费用支出</t>
    <phoneticPr fontId="26" type="noConversion"/>
  </si>
  <si>
    <t xml:space="preserve">    小型水库移民扶助基金及对应专项债务收入安排的支出</t>
    <phoneticPr fontId="26" type="noConversion"/>
  </si>
  <si>
    <t xml:space="preserve">    城市公用事业附加及对应专项债务收入安排的支出</t>
    <phoneticPr fontId="26" type="noConversion"/>
  </si>
  <si>
    <t xml:space="preserve">    农业土地开发资金及对应专项债务收入安排的支出</t>
    <phoneticPr fontId="26" type="noConversion"/>
  </si>
  <si>
    <t xml:space="preserve">    新增建设用地土地有偿使用费及对应专项债务收入安排的支出</t>
    <phoneticPr fontId="26" type="noConversion"/>
  </si>
  <si>
    <t xml:space="preserve">    城市基础设施配套费及对应专项债务收入安排的支出</t>
    <phoneticPr fontId="26" type="noConversion"/>
  </si>
  <si>
    <t xml:space="preserve">    污水处理费及对应专项债务收入安排的支出</t>
    <phoneticPr fontId="26" type="noConversion"/>
  </si>
  <si>
    <t xml:space="preserve">    国有土地使用权出让收入及对应专项债务收入安排的支出</t>
    <phoneticPr fontId="26" type="noConversion"/>
  </si>
  <si>
    <t xml:space="preserve">    大中型水库库区基金及对应专项债务收入安排的支出</t>
    <phoneticPr fontId="26" type="noConversion"/>
  </si>
  <si>
    <t xml:space="preserve">    彩票发行销售机构业务费安排的支出</t>
    <phoneticPr fontId="26" type="noConversion"/>
  </si>
  <si>
    <t xml:space="preserve">    彩票公益金及对应专项债务收入安排的支出</t>
    <phoneticPr fontId="26" type="noConversion"/>
  </si>
  <si>
    <t xml:space="preserve">    大中型水库移民后期扶持基金支出</t>
    <phoneticPr fontId="26" type="noConversion"/>
  </si>
  <si>
    <t>（三）国有土地使用权出让收入</t>
    <phoneticPr fontId="26" type="noConversion"/>
  </si>
  <si>
    <t>（四）农业土地开发资金收入</t>
    <phoneticPr fontId="26" type="noConversion"/>
  </si>
  <si>
    <t>年初预算</t>
    <phoneticPr fontId="26" type="noConversion"/>
  </si>
  <si>
    <t>年初预算</t>
    <phoneticPr fontId="24" type="noConversion"/>
  </si>
  <si>
    <t>鹤山市2016年全市政府性基金预算收入执行情况(以决算为准）</t>
    <phoneticPr fontId="24" type="noConversion"/>
  </si>
  <si>
    <t>鹤山市2017年全市政府性基金预算收入表(以决算为准）</t>
    <phoneticPr fontId="26" type="noConversion"/>
  </si>
  <si>
    <t>鹤山市2017年市本级政府性基金预算收入表(以决算为准）</t>
    <phoneticPr fontId="26" type="noConversion"/>
  </si>
  <si>
    <t>附件3-1：</t>
    <phoneticPr fontId="24" type="noConversion"/>
  </si>
  <si>
    <t>附件3-2：</t>
    <phoneticPr fontId="24" type="noConversion"/>
  </si>
  <si>
    <t>附件3-3：</t>
    <phoneticPr fontId="24" type="noConversion"/>
  </si>
  <si>
    <t>附件4-2：</t>
    <phoneticPr fontId="24" type="noConversion"/>
  </si>
  <si>
    <t>附件4-3：</t>
    <phoneticPr fontId="24" type="noConversion"/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</si>
</sst>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0_ "/>
    <numFmt numFmtId="178" formatCode="0.00_ "/>
    <numFmt numFmtId="179" formatCode="#,##0.00_ "/>
    <numFmt numFmtId="180" formatCode="_ * #,##0_ ;_ * \-#,##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8"/>
      <color indexed="8"/>
      <name val="黑体"/>
      <family val="3"/>
      <charset val="134"/>
    </font>
    <font>
      <sz val="18"/>
      <color indexed="8"/>
      <name val="黑体"/>
      <family val="3"/>
      <charset val="134"/>
    </font>
    <font>
      <b/>
      <sz val="12"/>
      <color indexed="8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color indexed="8"/>
      <name val="仿宋_GB2312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黑体"/>
      <family val="3"/>
      <charset val="134"/>
    </font>
    <font>
      <sz val="12"/>
      <name val="仿宋_GB2312"/>
      <charset val="134"/>
    </font>
    <font>
      <sz val="12"/>
      <name val="Times New Roman"/>
      <family val="1"/>
    </font>
    <font>
      <b/>
      <sz val="26"/>
      <name val="黑体"/>
      <family val="3"/>
      <charset val="134"/>
    </font>
    <font>
      <b/>
      <sz val="20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b/>
      <sz val="12"/>
      <name val="宋体"/>
      <family val="3"/>
      <charset val="134"/>
    </font>
    <font>
      <b/>
      <sz val="11.5"/>
      <name val="宋体"/>
      <family val="3"/>
      <charset val="134"/>
    </font>
    <font>
      <sz val="11.5"/>
      <name val="宋体"/>
      <family val="3"/>
      <charset val="134"/>
    </font>
    <font>
      <b/>
      <sz val="11.5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78" fontId="8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76" fontId="10" fillId="0" borderId="1" xfId="1" applyNumberFormat="1" applyFont="1" applyFill="1" applyBorder="1" applyAlignment="1">
      <alignment vertical="center"/>
    </xf>
    <xf numFmtId="179" fontId="8" fillId="0" borderId="1" xfId="0" applyNumberFormat="1" applyFont="1" applyFill="1" applyBorder="1" applyAlignment="1">
      <alignment vertical="center"/>
    </xf>
    <xf numFmtId="176" fontId="12" fillId="0" borderId="1" xfId="1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shrinkToFit="1"/>
    </xf>
    <xf numFmtId="0" fontId="20" fillId="0" borderId="0" xfId="0" applyFont="1" applyFill="1" applyBorder="1" applyAlignment="1">
      <alignment horizontal="right" vertical="center"/>
    </xf>
    <xf numFmtId="176" fontId="8" fillId="0" borderId="0" xfId="0" applyNumberFormat="1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80" fontId="10" fillId="0" borderId="1" xfId="1" applyNumberFormat="1" applyFont="1" applyFill="1" applyBorder="1" applyAlignment="1">
      <alignment horizontal="center" vertical="center" wrapText="1"/>
    </xf>
    <xf numFmtId="180" fontId="10" fillId="0" borderId="1" xfId="1" applyNumberFormat="1" applyFont="1" applyFill="1" applyBorder="1" applyAlignment="1">
      <alignment vertical="center"/>
    </xf>
    <xf numFmtId="180" fontId="12" fillId="0" borderId="1" xfId="1" applyNumberFormat="1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180" fontId="12" fillId="0" borderId="1" xfId="1" applyNumberFormat="1" applyFont="1" applyFill="1" applyBorder="1" applyAlignment="1">
      <alignment horizontal="center" vertical="center" wrapText="1"/>
    </xf>
    <xf numFmtId="176" fontId="10" fillId="0" borderId="1" xfId="1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right" vertical="center"/>
    </xf>
    <xf numFmtId="176" fontId="8" fillId="0" borderId="1" xfId="0" applyNumberFormat="1" applyFont="1" applyFill="1" applyBorder="1" applyAlignment="1">
      <alignment horizontal="right" vertical="center"/>
    </xf>
    <xf numFmtId="0" fontId="10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13" fillId="0" borderId="1" xfId="2" applyFont="1" applyFill="1" applyBorder="1" applyAlignment="1">
      <alignment vertical="center"/>
    </xf>
    <xf numFmtId="1" fontId="10" fillId="0" borderId="1" xfId="2" applyNumberFormat="1" applyFont="1" applyFill="1" applyBorder="1" applyAlignment="1" applyProtection="1">
      <alignment horizontal="left" vertical="center"/>
      <protection locked="0"/>
    </xf>
    <xf numFmtId="0" fontId="14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176" fontId="7" fillId="0" borderId="1" xfId="1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 wrapText="1"/>
    </xf>
    <xf numFmtId="176" fontId="9" fillId="0" borderId="1" xfId="1" applyNumberFormat="1" applyFont="1" applyFill="1" applyBorder="1" applyAlignment="1">
      <alignment horizontal="right" vertical="center"/>
    </xf>
    <xf numFmtId="176" fontId="21" fillId="0" borderId="1" xfId="0" applyNumberFormat="1" applyFont="1" applyFill="1" applyBorder="1" applyAlignment="1">
      <alignment vertical="center"/>
    </xf>
    <xf numFmtId="178" fontId="21" fillId="0" borderId="1" xfId="0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7" fillId="0" borderId="1" xfId="1" applyNumberFormat="1" applyFont="1" applyFill="1" applyBorder="1" applyAlignment="1">
      <alignment vertical="center"/>
    </xf>
    <xf numFmtId="176" fontId="9" fillId="0" borderId="1" xfId="1" applyNumberFormat="1" applyFont="1" applyFill="1" applyBorder="1" applyAlignment="1">
      <alignment vertical="center"/>
    </xf>
    <xf numFmtId="176" fontId="21" fillId="0" borderId="1" xfId="0" applyNumberFormat="1" applyFont="1" applyFill="1" applyBorder="1" applyAlignment="1">
      <alignment horizontal="right" vertical="center"/>
    </xf>
    <xf numFmtId="179" fontId="21" fillId="0" borderId="1" xfId="0" applyNumberFormat="1" applyFont="1" applyFill="1" applyBorder="1" applyAlignment="1">
      <alignment vertical="center"/>
    </xf>
    <xf numFmtId="176" fontId="12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41" fontId="29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/>
    </xf>
    <xf numFmtId="41" fontId="31" fillId="0" borderId="1" xfId="1" applyNumberFormat="1" applyFont="1" applyFill="1" applyBorder="1" applyAlignment="1">
      <alignment vertical="center"/>
    </xf>
    <xf numFmtId="41" fontId="0" fillId="0" borderId="1" xfId="0" applyNumberFormat="1" applyBorder="1" applyAlignment="1">
      <alignment vertical="center"/>
    </xf>
    <xf numFmtId="0" fontId="32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41" fontId="28" fillId="0" borderId="1" xfId="0" applyNumberFormat="1" applyFont="1" applyBorder="1" applyAlignment="1">
      <alignment vertical="center"/>
    </xf>
    <xf numFmtId="0" fontId="27" fillId="0" borderId="0" xfId="0" applyNumberFormat="1" applyFont="1" applyAlignment="1">
      <alignment vertical="center"/>
    </xf>
    <xf numFmtId="41" fontId="30" fillId="0" borderId="1" xfId="1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41" fontId="32" fillId="0" borderId="1" xfId="1" applyNumberFormat="1" applyFont="1" applyFill="1" applyBorder="1" applyAlignment="1">
      <alignment vertical="center"/>
    </xf>
    <xf numFmtId="41" fontId="21" fillId="0" borderId="1" xfId="0" applyNumberFormat="1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27" fillId="0" borderId="0" xfId="0" applyNumberFormat="1" applyFont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2" applyFont="1" applyFill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center" vertical="center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9" fontId="25" fillId="0" borderId="2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0" fontId="17" fillId="0" borderId="0" xfId="0" applyNumberFormat="1" applyFont="1" applyFill="1" applyAlignment="1">
      <alignment horizontal="center" vertical="center" wrapText="1"/>
    </xf>
    <xf numFmtId="0" fontId="12" fillId="0" borderId="0" xfId="2" applyFont="1" applyFill="1" applyAlignment="1">
      <alignment horizontal="left" vertical="center"/>
    </xf>
    <xf numFmtId="176" fontId="8" fillId="0" borderId="0" xfId="0" applyNumberFormat="1" applyFont="1" applyFill="1" applyBorder="1" applyAlignment="1">
      <alignment horizontal="right" vertical="center"/>
    </xf>
  </cellXfs>
  <cellStyles count="3">
    <cellStyle name="常规" xfId="0" builtinId="0"/>
    <cellStyle name="常规 2" xfId="2"/>
    <cellStyle name="千位分隔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ECFF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F29" sqref="F29"/>
    </sheetView>
  </sheetViews>
  <sheetFormatPr defaultColWidth="9" defaultRowHeight="14.4"/>
  <cols>
    <col min="1" max="1" width="9" style="16"/>
    <col min="2" max="2" width="10.33203125" style="16" customWidth="1"/>
    <col min="3" max="3" width="9.6640625" style="16" customWidth="1"/>
    <col min="4" max="7" width="9" style="16"/>
    <col min="8" max="8" width="11.77734375" style="16" customWidth="1"/>
    <col min="9" max="16384" width="9" style="16"/>
  </cols>
  <sheetData>
    <row r="1" spans="1:14" ht="15.6">
      <c r="A1" s="1" t="s">
        <v>96</v>
      </c>
      <c r="B1" s="18"/>
      <c r="C1" s="18"/>
      <c r="D1" s="18"/>
      <c r="E1" s="19"/>
      <c r="F1" s="19"/>
    </row>
    <row r="2" spans="1:14" ht="15.6">
      <c r="A2" s="1"/>
      <c r="B2" s="18"/>
      <c r="C2" s="18"/>
      <c r="D2" s="18"/>
      <c r="E2" s="19"/>
      <c r="F2" s="19"/>
    </row>
    <row r="3" spans="1:14" ht="15.6">
      <c r="A3" s="1"/>
      <c r="B3" s="18"/>
      <c r="C3" s="18"/>
      <c r="D3" s="18"/>
      <c r="E3" s="19"/>
      <c r="F3" s="19"/>
    </row>
    <row r="4" spans="1:14" ht="15.6">
      <c r="A4" s="1"/>
      <c r="B4" s="18"/>
      <c r="C4" s="18"/>
      <c r="D4" s="18"/>
      <c r="E4" s="19"/>
      <c r="F4" s="19"/>
    </row>
    <row r="5" spans="1:14" ht="15.6">
      <c r="B5" s="18"/>
      <c r="C5" s="18"/>
      <c r="D5" s="18"/>
    </row>
    <row r="6" spans="1:14" ht="15.75" customHeight="1">
      <c r="A6" s="20"/>
      <c r="B6" s="20"/>
      <c r="C6" s="20"/>
    </row>
    <row r="7" spans="1:14" ht="15.75" customHeight="1">
      <c r="A7" s="20"/>
      <c r="B7" s="20"/>
      <c r="C7" s="20"/>
    </row>
    <row r="8" spans="1:14" ht="15.75" customHeight="1">
      <c r="A8" s="20"/>
      <c r="B8" s="20"/>
      <c r="C8" s="20"/>
    </row>
    <row r="9" spans="1:14" ht="73.5" customHeight="1">
      <c r="A9" s="76" t="s">
        <v>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</row>
    <row r="11" spans="1:14" ht="15.6">
      <c r="A11" s="20"/>
      <c r="B11" s="20"/>
      <c r="C11" s="20"/>
      <c r="D11" s="20"/>
      <c r="E11" s="20"/>
      <c r="F11" s="20"/>
      <c r="G11" s="20"/>
      <c r="H11" s="20"/>
    </row>
    <row r="12" spans="1:14" ht="17.399999999999999">
      <c r="A12" s="22"/>
      <c r="B12" s="22"/>
      <c r="C12" s="22"/>
      <c r="D12" s="22"/>
      <c r="E12" s="22"/>
      <c r="F12" s="22"/>
      <c r="G12" s="22"/>
      <c r="H12" s="22"/>
    </row>
    <row r="13" spans="1:14" ht="17.399999999999999">
      <c r="A13" s="22"/>
      <c r="B13" s="22"/>
      <c r="C13" s="22"/>
      <c r="D13" s="22"/>
      <c r="E13" s="22"/>
      <c r="F13" s="22"/>
      <c r="G13" s="22"/>
      <c r="H13" s="22"/>
    </row>
    <row r="14" spans="1:14" ht="17.399999999999999">
      <c r="A14" s="22"/>
      <c r="B14" s="22"/>
      <c r="C14" s="22"/>
      <c r="D14" s="22"/>
      <c r="E14" s="22"/>
      <c r="F14" s="22"/>
      <c r="G14" s="22"/>
      <c r="H14" s="22"/>
    </row>
    <row r="15" spans="1:14" ht="17.399999999999999">
      <c r="A15" s="22"/>
      <c r="B15" s="22"/>
      <c r="C15" s="22"/>
      <c r="D15" s="22"/>
      <c r="E15" s="22"/>
      <c r="F15" s="22"/>
      <c r="G15" s="22"/>
      <c r="H15" s="22"/>
    </row>
    <row r="16" spans="1:14" ht="17.399999999999999">
      <c r="A16" s="22"/>
      <c r="B16" s="22"/>
      <c r="C16" s="22"/>
      <c r="D16" s="22"/>
      <c r="E16" s="22"/>
      <c r="F16" s="22"/>
      <c r="G16" s="22"/>
      <c r="H16" s="22"/>
    </row>
    <row r="17" spans="1:13" ht="17.399999999999999">
      <c r="A17" s="22"/>
      <c r="B17" s="22"/>
      <c r="C17" s="22"/>
      <c r="D17" s="22"/>
      <c r="E17" s="22"/>
      <c r="F17" s="22"/>
      <c r="G17" s="22"/>
      <c r="H17" s="22"/>
    </row>
    <row r="18" spans="1:13" ht="17.399999999999999">
      <c r="A18" s="22"/>
      <c r="B18" s="22"/>
      <c r="C18" s="22"/>
      <c r="D18" s="22"/>
      <c r="E18" s="23"/>
      <c r="F18" s="22"/>
      <c r="G18" s="24"/>
      <c r="H18" s="24"/>
    </row>
    <row r="19" spans="1:13" ht="17.399999999999999">
      <c r="A19" s="23"/>
      <c r="B19" s="23" t="s">
        <v>1</v>
      </c>
      <c r="C19" s="22"/>
      <c r="D19" s="22"/>
      <c r="E19" s="23"/>
      <c r="F19" s="22"/>
      <c r="G19" s="24"/>
      <c r="H19" s="25"/>
      <c r="I19" s="25"/>
      <c r="L19" s="25"/>
      <c r="M19" s="25" t="s">
        <v>2</v>
      </c>
    </row>
    <row r="20" spans="1:13" ht="17.399999999999999">
      <c r="A20" s="22"/>
      <c r="B20" s="22"/>
      <c r="C20" s="22"/>
      <c r="D20" s="22"/>
      <c r="E20" s="23"/>
      <c r="F20" s="22"/>
      <c r="G20" s="24"/>
      <c r="H20" s="24"/>
    </row>
    <row r="21" spans="1:13" ht="17.399999999999999">
      <c r="A21" s="22"/>
      <c r="B21" s="22"/>
      <c r="C21" s="22"/>
      <c r="D21" s="22"/>
      <c r="E21" s="22"/>
      <c r="F21" s="22"/>
      <c r="G21" s="22"/>
      <c r="H21" s="22"/>
    </row>
    <row r="22" spans="1:13" ht="17.399999999999999">
      <c r="A22" s="22"/>
      <c r="B22" s="22"/>
      <c r="C22" s="22"/>
      <c r="D22" s="22"/>
      <c r="E22" s="22"/>
      <c r="F22" s="22"/>
      <c r="G22" s="22"/>
      <c r="H22" s="22"/>
    </row>
    <row r="23" spans="1:13" ht="17.399999999999999">
      <c r="A23" s="22"/>
      <c r="B23" s="22"/>
      <c r="C23" s="22"/>
      <c r="D23" s="22"/>
      <c r="E23" s="22"/>
      <c r="F23" s="22"/>
      <c r="G23" s="22"/>
      <c r="H23" s="22"/>
    </row>
    <row r="24" spans="1:13" ht="17.399999999999999">
      <c r="A24" s="22"/>
      <c r="B24" s="22"/>
      <c r="C24" s="22"/>
      <c r="D24" s="22"/>
      <c r="E24" s="22"/>
      <c r="F24" s="22"/>
      <c r="G24" s="22"/>
      <c r="H24" s="22"/>
    </row>
    <row r="25" spans="1:13" ht="17.399999999999999">
      <c r="A25" s="22"/>
      <c r="C25" s="22"/>
      <c r="E25" s="22"/>
      <c r="F25" s="22"/>
      <c r="G25" s="22"/>
      <c r="H25" s="22"/>
    </row>
  </sheetData>
  <mergeCells count="1">
    <mergeCell ref="A9:N9"/>
  </mergeCells>
  <phoneticPr fontId="24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>
      <selection activeCell="J16" sqref="J16"/>
    </sheetView>
  </sheetViews>
  <sheetFormatPr defaultRowHeight="14.4"/>
  <cols>
    <col min="1" max="1" width="42.88671875" customWidth="1"/>
    <col min="2" max="4" width="11.109375" customWidth="1"/>
    <col min="5" max="5" width="42.88671875" customWidth="1"/>
    <col min="6" max="8" width="11.109375" customWidth="1"/>
  </cols>
  <sheetData>
    <row r="1" spans="1:9" ht="15.6">
      <c r="A1" s="1" t="s">
        <v>145</v>
      </c>
    </row>
    <row r="2" spans="1:9" ht="25.8">
      <c r="A2" s="77" t="s">
        <v>143</v>
      </c>
      <c r="B2" s="77"/>
      <c r="C2" s="77"/>
      <c r="D2" s="77"/>
      <c r="E2" s="77"/>
      <c r="F2" s="77"/>
      <c r="G2" s="77"/>
      <c r="H2" s="77"/>
      <c r="I2" s="70"/>
    </row>
    <row r="3" spans="1:9" ht="15.6">
      <c r="A3" s="56"/>
      <c r="B3" s="56"/>
      <c r="C3" s="57"/>
      <c r="D3" s="57"/>
      <c r="E3" s="56"/>
      <c r="F3" s="56"/>
      <c r="G3" s="56"/>
      <c r="H3" s="12" t="s">
        <v>3</v>
      </c>
      <c r="I3" s="56"/>
    </row>
    <row r="4" spans="1:9" ht="18" customHeight="1">
      <c r="A4" s="78" t="s">
        <v>97</v>
      </c>
      <c r="B4" s="79"/>
      <c r="C4" s="79"/>
      <c r="D4" s="80"/>
      <c r="E4" s="78" t="s">
        <v>98</v>
      </c>
      <c r="F4" s="79"/>
      <c r="G4" s="79"/>
      <c r="H4" s="80"/>
    </row>
    <row r="5" spans="1:9" ht="18" customHeight="1">
      <c r="A5" s="58" t="s">
        <v>99</v>
      </c>
      <c r="B5" s="75" t="s">
        <v>141</v>
      </c>
      <c r="C5" s="59" t="s">
        <v>109</v>
      </c>
      <c r="D5" s="59" t="s">
        <v>111</v>
      </c>
      <c r="E5" s="58" t="s">
        <v>100</v>
      </c>
      <c r="F5" s="75" t="s">
        <v>141</v>
      </c>
      <c r="G5" s="59" t="s">
        <v>109</v>
      </c>
      <c r="H5" s="59" t="s">
        <v>111</v>
      </c>
    </row>
    <row r="6" spans="1:9" ht="18" customHeight="1">
      <c r="A6" s="63" t="s">
        <v>107</v>
      </c>
      <c r="B6" s="62">
        <f>全市收入!B6</f>
        <v>164302</v>
      </c>
      <c r="C6" s="62">
        <f>全市收入!C6</f>
        <v>42558</v>
      </c>
      <c r="D6" s="62">
        <f>全市收入!D6</f>
        <v>45539</v>
      </c>
      <c r="E6" s="63" t="s">
        <v>101</v>
      </c>
      <c r="F6" s="64">
        <f>全市支出!B6</f>
        <v>171336</v>
      </c>
      <c r="G6" s="64">
        <f>全市支出!C6</f>
        <v>46334</v>
      </c>
      <c r="H6" s="64">
        <f>全市支出!D6</f>
        <v>43119</v>
      </c>
    </row>
    <row r="7" spans="1:9" ht="18" customHeight="1">
      <c r="A7" s="61" t="s">
        <v>112</v>
      </c>
      <c r="B7" s="71">
        <f>全市收入!B7</f>
        <v>67</v>
      </c>
      <c r="C7" s="71">
        <f>全市收入!C7</f>
        <v>645</v>
      </c>
      <c r="D7" s="71">
        <f>全市收入!D7</f>
        <v>645</v>
      </c>
      <c r="E7" s="66" t="s">
        <v>119</v>
      </c>
      <c r="F7" s="73">
        <f>全市支出!B7</f>
        <v>0</v>
      </c>
      <c r="G7" s="73">
        <f>全市支出!C7</f>
        <v>114</v>
      </c>
      <c r="H7" s="73">
        <f>全市支出!D7</f>
        <v>52</v>
      </c>
    </row>
    <row r="8" spans="1:9" ht="18" customHeight="1">
      <c r="A8" s="61" t="s">
        <v>120</v>
      </c>
      <c r="B8" s="71">
        <f>全市收入!B8</f>
        <v>3500</v>
      </c>
      <c r="C8" s="71">
        <f>全市收入!C8</f>
        <v>3618</v>
      </c>
      <c r="D8" s="71">
        <f>全市收入!D8</f>
        <v>3618</v>
      </c>
      <c r="E8" s="66" t="s">
        <v>121</v>
      </c>
      <c r="F8" s="74">
        <f>全市支出!B11</f>
        <v>1008</v>
      </c>
      <c r="G8" s="74">
        <f>全市支出!C11</f>
        <v>315</v>
      </c>
      <c r="H8" s="74">
        <f>全市支出!D11</f>
        <v>566</v>
      </c>
    </row>
    <row r="9" spans="1:9" ht="18" customHeight="1">
      <c r="A9" s="61" t="s">
        <v>138</v>
      </c>
      <c r="B9" s="71">
        <f>全市收入!B9</f>
        <v>153122</v>
      </c>
      <c r="C9" s="71">
        <f>全市收入!C9</f>
        <v>30978</v>
      </c>
      <c r="D9" s="71">
        <f>全市收入!D9</f>
        <v>33977</v>
      </c>
      <c r="E9" s="66" t="s">
        <v>137</v>
      </c>
      <c r="F9" s="65">
        <f>全市支出!B12</f>
        <v>950</v>
      </c>
      <c r="G9" s="65">
        <f>全市支出!C12</f>
        <v>313</v>
      </c>
      <c r="H9" s="65">
        <f>全市支出!D12</f>
        <v>510</v>
      </c>
    </row>
    <row r="10" spans="1:9" ht="30" customHeight="1">
      <c r="A10" s="61" t="s">
        <v>139</v>
      </c>
      <c r="B10" s="71">
        <f>全市收入!B10</f>
        <v>1213</v>
      </c>
      <c r="C10" s="71">
        <f>全市收入!C10</f>
        <v>150</v>
      </c>
      <c r="D10" s="71">
        <f>全市收入!D10</f>
        <v>151</v>
      </c>
      <c r="E10" s="66" t="s">
        <v>127</v>
      </c>
      <c r="F10" s="65">
        <f>全市支出!B16</f>
        <v>58</v>
      </c>
      <c r="G10" s="65">
        <f>全市支出!C16</f>
        <v>2</v>
      </c>
      <c r="H10" s="65">
        <f>全市支出!D16</f>
        <v>56</v>
      </c>
    </row>
    <row r="11" spans="1:9" ht="18" customHeight="1">
      <c r="A11" s="61" t="s">
        <v>113</v>
      </c>
      <c r="B11" s="71">
        <f>全市收入!B11</f>
        <v>900</v>
      </c>
      <c r="C11" s="71">
        <f>全市收入!C11</f>
        <v>870</v>
      </c>
      <c r="D11" s="71">
        <f>全市收入!D11</f>
        <v>816</v>
      </c>
      <c r="E11" s="66" t="s">
        <v>122</v>
      </c>
      <c r="F11" s="65">
        <f>全市支出!B19</f>
        <v>168700</v>
      </c>
      <c r="G11" s="65">
        <f>全市支出!C19</f>
        <v>44750</v>
      </c>
      <c r="H11" s="65">
        <f>全市支出!D19</f>
        <v>41276</v>
      </c>
    </row>
    <row r="12" spans="1:9" ht="26.25" customHeight="1">
      <c r="A12" s="61" t="s">
        <v>114</v>
      </c>
      <c r="B12" s="71">
        <f>全市收入!B14</f>
        <v>4300</v>
      </c>
      <c r="C12" s="71">
        <f>全市收入!C14</f>
        <v>5159</v>
      </c>
      <c r="D12" s="71">
        <f>全市收入!D14</f>
        <v>5194</v>
      </c>
      <c r="E12" s="66" t="s">
        <v>133</v>
      </c>
      <c r="F12" s="65">
        <f>全市支出!B20</f>
        <v>152824</v>
      </c>
      <c r="G12" s="65">
        <f>全市支出!C20</f>
        <v>34699</v>
      </c>
      <c r="H12" s="65">
        <f>全市支出!D20</f>
        <v>31325</v>
      </c>
    </row>
    <row r="13" spans="1:9" ht="26.25" customHeight="1">
      <c r="A13" s="61" t="s">
        <v>115</v>
      </c>
      <c r="B13" s="71">
        <f>全市收入!B15</f>
        <v>1200</v>
      </c>
      <c r="C13" s="71">
        <f>全市收入!C15</f>
        <v>1138</v>
      </c>
      <c r="D13" s="71">
        <f>全市收入!D15</f>
        <v>1138</v>
      </c>
      <c r="E13" s="66" t="s">
        <v>128</v>
      </c>
      <c r="F13" s="65">
        <f>全市支出!B28</f>
        <v>3500</v>
      </c>
      <c r="G13" s="65">
        <f>全市支出!C28</f>
        <v>3500</v>
      </c>
      <c r="H13" s="65">
        <f>全市支出!D28</f>
        <v>3487</v>
      </c>
    </row>
    <row r="14" spans="1:9" ht="26.25" customHeight="1">
      <c r="A14" s="60" t="s">
        <v>102</v>
      </c>
      <c r="B14" s="65">
        <f>全市收入!B17</f>
        <v>473</v>
      </c>
      <c r="C14" s="65">
        <f>全市收入!C17</f>
        <v>3014</v>
      </c>
      <c r="D14" s="65">
        <f>全市收入!D17</f>
        <v>3933</v>
      </c>
      <c r="E14" s="66" t="s">
        <v>129</v>
      </c>
      <c r="F14" s="65">
        <f>全市支出!B32</f>
        <v>1943</v>
      </c>
      <c r="G14" s="65">
        <f>全市支出!C32</f>
        <v>372</v>
      </c>
      <c r="H14" s="65">
        <f>全市支出!D32</f>
        <v>84</v>
      </c>
    </row>
    <row r="15" spans="1:9" ht="26.25" customHeight="1">
      <c r="A15" s="67" t="s">
        <v>103</v>
      </c>
      <c r="B15" s="65">
        <f>全市收入!B18</f>
        <v>14081</v>
      </c>
      <c r="C15" s="65">
        <f>全市收入!C18</f>
        <v>14090</v>
      </c>
      <c r="D15" s="65">
        <f>全市收入!D18</f>
        <v>14090</v>
      </c>
      <c r="E15" s="66" t="s">
        <v>130</v>
      </c>
      <c r="F15" s="65">
        <f>全市支出!B33</f>
        <v>4933</v>
      </c>
      <c r="G15" s="65">
        <f>全市支出!C33</f>
        <v>1179</v>
      </c>
      <c r="H15" s="65">
        <f>全市支出!D33</f>
        <v>1554</v>
      </c>
    </row>
    <row r="16" spans="1:9" ht="26.25" customHeight="1">
      <c r="A16" s="67" t="s">
        <v>104</v>
      </c>
      <c r="B16" s="65">
        <f>全市收入!B19</f>
        <v>0</v>
      </c>
      <c r="C16" s="65">
        <f>全市收入!C19</f>
        <v>65000</v>
      </c>
      <c r="D16" s="65">
        <f>全市收入!D19</f>
        <v>65000</v>
      </c>
      <c r="E16" s="66" t="s">
        <v>131</v>
      </c>
      <c r="F16" s="65">
        <f>全市支出!B36</f>
        <v>4300</v>
      </c>
      <c r="G16" s="65">
        <f>全市支出!C36</f>
        <v>4000</v>
      </c>
      <c r="H16" s="65">
        <f>全市支出!D36</f>
        <v>3826</v>
      </c>
    </row>
    <row r="17" spans="1:8" ht="26.25" customHeight="1">
      <c r="A17" s="68"/>
      <c r="B17" s="68"/>
      <c r="C17" s="68"/>
      <c r="D17" s="68"/>
      <c r="E17" s="66" t="s">
        <v>132</v>
      </c>
      <c r="F17" s="65">
        <f>全市支出!B40</f>
        <v>1200</v>
      </c>
      <c r="G17" s="65">
        <f>全市支出!C40</f>
        <v>1000</v>
      </c>
      <c r="H17" s="65">
        <f>全市支出!D40</f>
        <v>1000</v>
      </c>
    </row>
    <row r="18" spans="1:8" ht="18" customHeight="1">
      <c r="A18" s="68"/>
      <c r="B18" s="68"/>
      <c r="C18" s="68"/>
      <c r="D18" s="68"/>
      <c r="E18" s="66" t="s">
        <v>123</v>
      </c>
      <c r="F18" s="65">
        <f>全市支出!B41</f>
        <v>44</v>
      </c>
      <c r="G18" s="65">
        <f>全市支出!C41</f>
        <v>0</v>
      </c>
      <c r="H18" s="65">
        <f>全市支出!D41</f>
        <v>10</v>
      </c>
    </row>
    <row r="19" spans="1:8" ht="27.75" customHeight="1">
      <c r="A19" s="68"/>
      <c r="B19" s="68"/>
      <c r="C19" s="68"/>
      <c r="D19" s="68"/>
      <c r="E19" s="66" t="s">
        <v>134</v>
      </c>
      <c r="F19" s="65">
        <f>全市支出!B42</f>
        <v>44</v>
      </c>
      <c r="G19" s="65">
        <f>全市支出!C42</f>
        <v>0</v>
      </c>
      <c r="H19" s="65">
        <f>全市支出!D42</f>
        <v>10</v>
      </c>
    </row>
    <row r="20" spans="1:8" ht="18" customHeight="1">
      <c r="A20" s="68"/>
      <c r="B20" s="68"/>
      <c r="C20" s="68"/>
      <c r="D20" s="68"/>
      <c r="E20" s="66" t="s">
        <v>124</v>
      </c>
      <c r="F20" s="65">
        <f>全市支出!B44</f>
        <v>1584</v>
      </c>
      <c r="G20" s="65">
        <f>全市支出!C44</f>
        <v>1053</v>
      </c>
      <c r="H20" s="65">
        <f>全市支出!D44</f>
        <v>1103</v>
      </c>
    </row>
    <row r="21" spans="1:8" ht="18" customHeight="1">
      <c r="A21" s="68"/>
      <c r="B21" s="68"/>
      <c r="C21" s="68"/>
      <c r="D21" s="68"/>
      <c r="E21" s="66" t="s">
        <v>135</v>
      </c>
      <c r="F21" s="65">
        <f>全市支出!B45</f>
        <v>96</v>
      </c>
      <c r="G21" s="65">
        <f>全市支出!C45</f>
        <v>103</v>
      </c>
      <c r="H21" s="65">
        <f>全市支出!D45</f>
        <v>104</v>
      </c>
    </row>
    <row r="22" spans="1:8" ht="26.25" customHeight="1">
      <c r="A22" s="68"/>
      <c r="B22" s="68"/>
      <c r="C22" s="68"/>
      <c r="D22" s="68"/>
      <c r="E22" s="66" t="s">
        <v>136</v>
      </c>
      <c r="F22" s="65">
        <f>全市支出!B47</f>
        <v>1488</v>
      </c>
      <c r="G22" s="65">
        <f>全市支出!C47</f>
        <v>950</v>
      </c>
      <c r="H22" s="65">
        <f>全市支出!D47</f>
        <v>999</v>
      </c>
    </row>
    <row r="23" spans="1:8" ht="18" customHeight="1">
      <c r="A23" s="68"/>
      <c r="B23" s="68"/>
      <c r="C23" s="68"/>
      <c r="D23" s="68"/>
      <c r="E23" s="66" t="s">
        <v>125</v>
      </c>
      <c r="F23" s="65">
        <f>全市支出!B53</f>
        <v>0</v>
      </c>
      <c r="G23" s="65">
        <f>全市支出!C53</f>
        <v>41</v>
      </c>
      <c r="H23" s="65">
        <f>全市支出!D53</f>
        <v>41</v>
      </c>
    </row>
    <row r="24" spans="1:8" ht="18" customHeight="1">
      <c r="A24" s="68"/>
      <c r="B24" s="68"/>
      <c r="C24" s="68"/>
      <c r="D24" s="68"/>
      <c r="E24" s="66" t="s">
        <v>126</v>
      </c>
      <c r="F24" s="65">
        <f>全市支出!B56</f>
        <v>0</v>
      </c>
      <c r="G24" s="65">
        <f>全市支出!C56</f>
        <v>61</v>
      </c>
      <c r="H24" s="65">
        <f>全市支出!D56</f>
        <v>71</v>
      </c>
    </row>
    <row r="25" spans="1:8" ht="18" customHeight="1">
      <c r="A25" s="68"/>
      <c r="B25" s="68"/>
      <c r="C25" s="68"/>
      <c r="D25" s="68"/>
      <c r="E25" s="63" t="s">
        <v>118</v>
      </c>
      <c r="F25" s="65">
        <f>全市支出!B64</f>
        <v>0</v>
      </c>
      <c r="G25" s="65">
        <f>全市支出!C64</f>
        <v>65000</v>
      </c>
      <c r="H25" s="65">
        <f>全市支出!D64</f>
        <v>65000</v>
      </c>
    </row>
    <row r="26" spans="1:8" ht="18" customHeight="1">
      <c r="A26" s="68"/>
      <c r="B26" s="68"/>
      <c r="C26" s="68"/>
      <c r="D26" s="68"/>
      <c r="E26" s="63" t="s">
        <v>117</v>
      </c>
      <c r="F26" s="65">
        <f>全市支出!B61</f>
        <v>6181</v>
      </c>
      <c r="G26" s="65">
        <f>全市支出!C61</f>
        <v>5669</v>
      </c>
      <c r="H26" s="65">
        <f>全市支出!D61</f>
        <v>5669</v>
      </c>
    </row>
    <row r="27" spans="1:8" ht="18" customHeight="1">
      <c r="A27" s="68"/>
      <c r="B27" s="68"/>
      <c r="C27" s="68"/>
      <c r="D27" s="68"/>
      <c r="E27" s="63" t="s">
        <v>116</v>
      </c>
      <c r="F27" s="65">
        <f>全市支出!B63</f>
        <v>1339</v>
      </c>
      <c r="G27" s="65">
        <f>全市支出!C63</f>
        <v>7659</v>
      </c>
      <c r="H27" s="65">
        <f>全市支出!D63</f>
        <v>14774</v>
      </c>
    </row>
    <row r="28" spans="1:8" ht="18" customHeight="1">
      <c r="A28" s="72" t="s">
        <v>105</v>
      </c>
      <c r="B28" s="69">
        <f>B6+B14+B15+B16</f>
        <v>178856</v>
      </c>
      <c r="C28" s="69">
        <f>C6+C14+C15+C16</f>
        <v>124662</v>
      </c>
      <c r="D28" s="69">
        <f>D6+D14+D15+D16</f>
        <v>128562</v>
      </c>
      <c r="E28" s="72" t="s">
        <v>106</v>
      </c>
      <c r="F28" s="69">
        <f>F6+F25+F26+F27</f>
        <v>178856</v>
      </c>
      <c r="G28" s="69">
        <f>G6+G25+G26+G27</f>
        <v>124662</v>
      </c>
      <c r="H28" s="69">
        <f>H6+H25+H26+H27</f>
        <v>128562</v>
      </c>
    </row>
  </sheetData>
  <mergeCells count="3">
    <mergeCell ref="A2:H2"/>
    <mergeCell ref="A4:D4"/>
    <mergeCell ref="E4:H4"/>
  </mergeCells>
  <phoneticPr fontId="24" type="noConversion"/>
  <printOptions horizontalCentered="1"/>
  <pageMargins left="0.51181102362204722" right="0.31496062992125984" top="0.15748031496062992" bottom="0.15748031496062992" header="0.31496062992125984" footer="0.31496062992125984"/>
  <pageSetup paperSize="9" scale="92" orientation="landscape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workbookViewId="0"/>
  </sheetViews>
  <sheetFormatPr defaultColWidth="9" defaultRowHeight="14.4"/>
  <cols>
    <col min="1" max="1" width="33.77734375" style="16" customWidth="1"/>
    <col min="2" max="2" width="11.88671875" style="16" customWidth="1"/>
    <col min="3" max="3" width="12" style="16"/>
    <col min="4" max="4" width="10.6640625" style="16" customWidth="1"/>
    <col min="5" max="5" width="9.6640625" style="16" bestFit="1" customWidth="1"/>
    <col min="6" max="6" width="11.21875" style="16" customWidth="1"/>
    <col min="7" max="7" width="10.33203125" style="16"/>
    <col min="8" max="8" width="11.6640625" style="16"/>
    <col min="9" max="16384" width="9" style="16"/>
  </cols>
  <sheetData>
    <row r="1" spans="1:8" ht="22.2" customHeight="1">
      <c r="A1" s="1" t="s">
        <v>146</v>
      </c>
      <c r="B1" s="1"/>
    </row>
    <row r="2" spans="1:8" s="9" customFormat="1" ht="31.5" customHeight="1">
      <c r="A2" s="81" t="s">
        <v>142</v>
      </c>
      <c r="B2" s="81"/>
      <c r="C2" s="81"/>
      <c r="D2" s="81"/>
      <c r="E2" s="81"/>
      <c r="F2" s="81"/>
      <c r="G2" s="81"/>
      <c r="H2" s="81"/>
    </row>
    <row r="3" spans="1:8" s="9" customFormat="1" ht="24.9" customHeight="1">
      <c r="A3" s="11"/>
      <c r="B3" s="11"/>
      <c r="H3" s="12" t="s">
        <v>3</v>
      </c>
    </row>
    <row r="4" spans="1:8" s="10" customFormat="1" ht="24.9" customHeight="1">
      <c r="A4" s="83" t="s">
        <v>4</v>
      </c>
      <c r="B4" s="91" t="s">
        <v>140</v>
      </c>
      <c r="C4" s="85" t="s">
        <v>108</v>
      </c>
      <c r="D4" s="87" t="s">
        <v>110</v>
      </c>
      <c r="E4" s="89" t="s">
        <v>94</v>
      </c>
      <c r="F4" s="87" t="s">
        <v>6</v>
      </c>
      <c r="G4" s="89" t="s">
        <v>7</v>
      </c>
      <c r="H4" s="89" t="s">
        <v>8</v>
      </c>
    </row>
    <row r="5" spans="1:8" s="10" customFormat="1" ht="29.25" customHeight="1">
      <c r="A5" s="84"/>
      <c r="B5" s="92"/>
      <c r="C5" s="86"/>
      <c r="D5" s="88"/>
      <c r="E5" s="90"/>
      <c r="F5" s="88"/>
      <c r="G5" s="90"/>
      <c r="H5" s="90" t="s">
        <v>9</v>
      </c>
    </row>
    <row r="6" spans="1:8" s="7" customFormat="1" ht="18.75" customHeight="1">
      <c r="A6" s="38" t="s">
        <v>10</v>
      </c>
      <c r="B6" s="30">
        <v>164302</v>
      </c>
      <c r="C6" s="30">
        <v>42558</v>
      </c>
      <c r="D6" s="27">
        <f>D7+D8+D9+D10+D11+D14+D15</f>
        <v>45539</v>
      </c>
      <c r="E6" s="14">
        <f>IFERROR(D6/C6*100,"")</f>
        <v>107.00455848489121</v>
      </c>
      <c r="F6" s="30">
        <f>F7+F8+F9+F10+F11+F14+F15</f>
        <v>106683</v>
      </c>
      <c r="G6" s="8">
        <f>IFERROR(H6/F6*100,"")</f>
        <v>-57.31372383603761</v>
      </c>
      <c r="H6" s="35">
        <f t="shared" ref="H6:H21" si="0">D6-F6</f>
        <v>-61144</v>
      </c>
    </row>
    <row r="7" spans="1:8" s="7" customFormat="1" ht="18.75" customHeight="1">
      <c r="A7" s="38" t="s">
        <v>11</v>
      </c>
      <c r="B7" s="30">
        <v>67</v>
      </c>
      <c r="C7" s="30">
        <v>645</v>
      </c>
      <c r="D7" s="27">
        <v>645</v>
      </c>
      <c r="E7" s="14">
        <f t="shared" ref="E7:E21" si="1">IFERROR(D7/C7*100,"")</f>
        <v>100</v>
      </c>
      <c r="F7" s="30">
        <v>67</v>
      </c>
      <c r="G7" s="8">
        <f t="shared" ref="G7:G21" si="2">IFERROR(H7/F7*100,"")</f>
        <v>862.68656716417911</v>
      </c>
      <c r="H7" s="35">
        <f t="shared" si="0"/>
        <v>578</v>
      </c>
    </row>
    <row r="8" spans="1:8" s="7" customFormat="1" ht="18.75" customHeight="1">
      <c r="A8" s="38" t="s">
        <v>12</v>
      </c>
      <c r="B8" s="31">
        <v>3500</v>
      </c>
      <c r="C8" s="31">
        <v>3618</v>
      </c>
      <c r="D8" s="27">
        <v>3618</v>
      </c>
      <c r="E8" s="14">
        <f t="shared" si="1"/>
        <v>100</v>
      </c>
      <c r="F8" s="30">
        <v>3176</v>
      </c>
      <c r="G8" s="8">
        <f t="shared" si="2"/>
        <v>13.916876574307304</v>
      </c>
      <c r="H8" s="35">
        <f>D8-F8</f>
        <v>442</v>
      </c>
    </row>
    <row r="9" spans="1:8" s="7" customFormat="1" ht="18.75" customHeight="1">
      <c r="A9" s="38" t="s">
        <v>13</v>
      </c>
      <c r="B9" s="31">
        <v>153122</v>
      </c>
      <c r="C9" s="31">
        <v>30978</v>
      </c>
      <c r="D9" s="27">
        <v>33977</v>
      </c>
      <c r="E9" s="14">
        <f t="shared" si="1"/>
        <v>109.68106398088966</v>
      </c>
      <c r="F9" s="30">
        <v>96355</v>
      </c>
      <c r="G9" s="8">
        <f t="shared" si="2"/>
        <v>-64.737688755124282</v>
      </c>
      <c r="H9" s="35">
        <f>D9-F9</f>
        <v>-62378</v>
      </c>
    </row>
    <row r="10" spans="1:8" s="7" customFormat="1" ht="18.75" customHeight="1">
      <c r="A10" s="38" t="s">
        <v>14</v>
      </c>
      <c r="B10" s="31">
        <v>1213</v>
      </c>
      <c r="C10" s="31">
        <v>150</v>
      </c>
      <c r="D10" s="27">
        <v>151</v>
      </c>
      <c r="E10" s="14">
        <f t="shared" si="1"/>
        <v>100.66666666666666</v>
      </c>
      <c r="F10" s="30">
        <v>1031</v>
      </c>
      <c r="G10" s="8">
        <f t="shared" si="2"/>
        <v>-85.354025218234725</v>
      </c>
      <c r="H10" s="35">
        <f>D10-F10</f>
        <v>-880</v>
      </c>
    </row>
    <row r="11" spans="1:8" s="7" customFormat="1" ht="18.75" customHeight="1">
      <c r="A11" s="38" t="s">
        <v>15</v>
      </c>
      <c r="B11" s="31">
        <v>900</v>
      </c>
      <c r="C11" s="31">
        <v>870</v>
      </c>
      <c r="D11" s="27">
        <f>D12+D13</f>
        <v>816</v>
      </c>
      <c r="E11" s="14">
        <f t="shared" si="1"/>
        <v>93.793103448275858</v>
      </c>
      <c r="F11" s="30">
        <f>F12+F13</f>
        <v>844</v>
      </c>
      <c r="G11" s="8">
        <f t="shared" si="2"/>
        <v>-3.3175355450236967</v>
      </c>
      <c r="H11" s="35">
        <f t="shared" si="0"/>
        <v>-28</v>
      </c>
    </row>
    <row r="12" spans="1:8" s="29" customFormat="1" ht="18.75" customHeight="1">
      <c r="A12" s="39" t="s">
        <v>16</v>
      </c>
      <c r="B12" s="32">
        <v>750</v>
      </c>
      <c r="C12" s="32">
        <v>678</v>
      </c>
      <c r="D12" s="33">
        <v>623</v>
      </c>
      <c r="E12" s="54">
        <f t="shared" si="1"/>
        <v>91.887905604719762</v>
      </c>
      <c r="F12" s="34">
        <v>693</v>
      </c>
      <c r="G12" s="48">
        <f t="shared" si="2"/>
        <v>-10.1010101010101</v>
      </c>
      <c r="H12" s="55">
        <f t="shared" si="0"/>
        <v>-70</v>
      </c>
    </row>
    <row r="13" spans="1:8" s="29" customFormat="1" ht="18.75" customHeight="1">
      <c r="A13" s="39" t="s">
        <v>17</v>
      </c>
      <c r="B13" s="32">
        <v>150</v>
      </c>
      <c r="C13" s="32">
        <v>192</v>
      </c>
      <c r="D13" s="33">
        <v>193</v>
      </c>
      <c r="E13" s="54">
        <f t="shared" si="1"/>
        <v>100.52083333333333</v>
      </c>
      <c r="F13" s="34">
        <v>151</v>
      </c>
      <c r="G13" s="48">
        <f t="shared" si="2"/>
        <v>27.814569536423839</v>
      </c>
      <c r="H13" s="55">
        <f t="shared" si="0"/>
        <v>42</v>
      </c>
    </row>
    <row r="14" spans="1:8" s="7" customFormat="1" ht="18.75" customHeight="1">
      <c r="A14" s="38" t="s">
        <v>18</v>
      </c>
      <c r="B14" s="31">
        <v>4300</v>
      </c>
      <c r="C14" s="31">
        <v>5159</v>
      </c>
      <c r="D14" s="27">
        <v>5194</v>
      </c>
      <c r="E14" s="14">
        <f t="shared" si="1"/>
        <v>100.67842605156039</v>
      </c>
      <c r="F14" s="30">
        <v>4065</v>
      </c>
      <c r="G14" s="8">
        <f t="shared" si="2"/>
        <v>27.773677736777369</v>
      </c>
      <c r="H14" s="27">
        <f t="shared" si="0"/>
        <v>1129</v>
      </c>
    </row>
    <row r="15" spans="1:8" s="7" customFormat="1" ht="18.75" customHeight="1">
      <c r="A15" s="38" t="s">
        <v>19</v>
      </c>
      <c r="B15" s="31">
        <v>1200</v>
      </c>
      <c r="C15" s="31">
        <v>1138</v>
      </c>
      <c r="D15" s="27">
        <v>1138</v>
      </c>
      <c r="E15" s="14">
        <f t="shared" si="1"/>
        <v>100</v>
      </c>
      <c r="F15" s="30">
        <v>1145</v>
      </c>
      <c r="G15" s="8">
        <f t="shared" si="2"/>
        <v>-0.611353711790393</v>
      </c>
      <c r="H15" s="27">
        <f t="shared" si="0"/>
        <v>-7</v>
      </c>
    </row>
    <row r="16" spans="1:8" s="7" customFormat="1" ht="18.75" customHeight="1">
      <c r="A16" s="38" t="s">
        <v>20</v>
      </c>
      <c r="B16" s="31">
        <v>14554</v>
      </c>
      <c r="C16" s="31">
        <v>17104</v>
      </c>
      <c r="D16" s="27">
        <f>D17+D18</f>
        <v>18023</v>
      </c>
      <c r="E16" s="14">
        <f t="shared" si="1"/>
        <v>105.37301216089803</v>
      </c>
      <c r="F16" s="30">
        <f>F17+F18</f>
        <v>29036</v>
      </c>
      <c r="G16" s="8">
        <f t="shared" si="2"/>
        <v>-37.928778068604494</v>
      </c>
      <c r="H16" s="27">
        <f t="shared" si="0"/>
        <v>-11013</v>
      </c>
    </row>
    <row r="17" spans="1:8" s="29" customFormat="1" ht="18.75" customHeight="1">
      <c r="A17" s="40" t="s">
        <v>21</v>
      </c>
      <c r="B17" s="32">
        <v>473</v>
      </c>
      <c r="C17" s="32">
        <v>3014</v>
      </c>
      <c r="D17" s="33">
        <v>3933</v>
      </c>
      <c r="E17" s="54">
        <f t="shared" si="1"/>
        <v>130.49104180491042</v>
      </c>
      <c r="F17" s="34">
        <v>3835</v>
      </c>
      <c r="G17" s="48">
        <f t="shared" si="2"/>
        <v>2.5554106910039112</v>
      </c>
      <c r="H17" s="33">
        <f t="shared" si="0"/>
        <v>98</v>
      </c>
    </row>
    <row r="18" spans="1:8" s="29" customFormat="1" ht="18.75" customHeight="1">
      <c r="A18" s="39" t="s">
        <v>22</v>
      </c>
      <c r="B18" s="32">
        <v>14081</v>
      </c>
      <c r="C18" s="32">
        <v>14090</v>
      </c>
      <c r="D18" s="33">
        <v>14090</v>
      </c>
      <c r="E18" s="54">
        <f t="shared" si="1"/>
        <v>100</v>
      </c>
      <c r="F18" s="34">
        <v>25201</v>
      </c>
      <c r="G18" s="48">
        <f t="shared" si="2"/>
        <v>-44.089520257132655</v>
      </c>
      <c r="H18" s="33">
        <f t="shared" si="0"/>
        <v>-11111</v>
      </c>
    </row>
    <row r="19" spans="1:8" s="7" customFormat="1" ht="18.75" customHeight="1">
      <c r="A19" s="41" t="s">
        <v>23</v>
      </c>
      <c r="B19" s="41"/>
      <c r="C19" s="31">
        <v>65000</v>
      </c>
      <c r="D19" s="27">
        <v>65000</v>
      </c>
      <c r="E19" s="14">
        <f t="shared" si="1"/>
        <v>100</v>
      </c>
      <c r="F19" s="30"/>
      <c r="G19" s="8" t="str">
        <f t="shared" si="2"/>
        <v/>
      </c>
      <c r="H19" s="27">
        <f t="shared" si="0"/>
        <v>65000</v>
      </c>
    </row>
    <row r="20" spans="1:8" s="7" customFormat="1" ht="18.75" customHeight="1">
      <c r="A20" s="41" t="s">
        <v>85</v>
      </c>
      <c r="B20" s="41"/>
      <c r="C20" s="31"/>
      <c r="D20" s="27"/>
      <c r="E20" s="14" t="str">
        <f t="shared" si="1"/>
        <v/>
      </c>
      <c r="F20" s="30">
        <v>8435</v>
      </c>
      <c r="G20" s="8">
        <f t="shared" si="2"/>
        <v>-100</v>
      </c>
      <c r="H20" s="27">
        <f t="shared" si="0"/>
        <v>-8435</v>
      </c>
    </row>
    <row r="21" spans="1:8" s="7" customFormat="1" ht="18.75" customHeight="1">
      <c r="A21" s="42" t="s">
        <v>24</v>
      </c>
      <c r="B21" s="31">
        <v>178856</v>
      </c>
      <c r="C21" s="31">
        <v>124662</v>
      </c>
      <c r="D21" s="27">
        <f>D6+D16+D19+D20</f>
        <v>128562</v>
      </c>
      <c r="E21" s="14">
        <f t="shared" si="1"/>
        <v>103.12845935409347</v>
      </c>
      <c r="F21" s="30">
        <f>F6+F16+F19+F20</f>
        <v>144154</v>
      </c>
      <c r="G21" s="8">
        <f t="shared" si="2"/>
        <v>-10.816210441611055</v>
      </c>
      <c r="H21" s="27">
        <f t="shared" si="0"/>
        <v>-15592</v>
      </c>
    </row>
    <row r="23" spans="1:8" ht="30.75" customHeight="1">
      <c r="A23" s="82" t="s">
        <v>25</v>
      </c>
      <c r="B23" s="82"/>
      <c r="C23" s="82"/>
      <c r="D23" s="82"/>
      <c r="E23" s="82"/>
      <c r="F23" s="82"/>
      <c r="G23" s="82"/>
      <c r="H23" s="82"/>
    </row>
  </sheetData>
  <mergeCells count="10">
    <mergeCell ref="A2:H2"/>
    <mergeCell ref="A23:H23"/>
    <mergeCell ref="A4:A5"/>
    <mergeCell ref="C4:C5"/>
    <mergeCell ref="D4:D5"/>
    <mergeCell ref="E4:E5"/>
    <mergeCell ref="F4:F5"/>
    <mergeCell ref="G4:G5"/>
    <mergeCell ref="H4:H5"/>
    <mergeCell ref="B4:B5"/>
  </mergeCells>
  <phoneticPr fontId="24" type="noConversion"/>
  <printOptions horizontalCentered="1"/>
  <pageMargins left="0.70866141732283472" right="0.31496062992125984" top="0.74803149606299213" bottom="0.74803149606299213" header="0.31496062992125984" footer="0.31496062992125984"/>
  <pageSetup paperSize="9" fitToHeight="0" orientation="landscape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workbookViewId="0">
      <selection activeCell="D56" sqref="D56:D64"/>
    </sheetView>
  </sheetViews>
  <sheetFormatPr defaultColWidth="9" defaultRowHeight="14.4"/>
  <cols>
    <col min="1" max="1" width="43.44140625" style="16" customWidth="1"/>
    <col min="2" max="2" width="14.109375" style="16" customWidth="1"/>
    <col min="3" max="3" width="11.77734375" style="16" customWidth="1"/>
    <col min="4" max="4" width="10.77734375" style="16" customWidth="1"/>
    <col min="5" max="5" width="11.44140625" style="16" customWidth="1"/>
    <col min="6" max="6" width="11.33203125" style="16" customWidth="1"/>
    <col min="7" max="7" width="12" style="16" customWidth="1"/>
    <col min="8" max="8" width="10.33203125" style="16" customWidth="1"/>
    <col min="9" max="16384" width="9" style="16"/>
  </cols>
  <sheetData>
    <row r="1" spans="1:8" s="1" customFormat="1" ht="21" customHeight="1">
      <c r="A1" s="1" t="s">
        <v>147</v>
      </c>
    </row>
    <row r="2" spans="1:8" s="2" customFormat="1" ht="36" customHeight="1">
      <c r="A2" s="93" t="s">
        <v>86</v>
      </c>
      <c r="B2" s="93"/>
      <c r="C2" s="94"/>
      <c r="D2" s="94"/>
      <c r="E2" s="94"/>
      <c r="F2" s="94"/>
      <c r="G2" s="94"/>
      <c r="H2" s="94"/>
    </row>
    <row r="3" spans="1:8" s="2" customFormat="1" ht="15.6">
      <c r="A3" s="4"/>
      <c r="B3" s="4"/>
      <c r="F3" s="5"/>
      <c r="H3" s="6" t="s">
        <v>3</v>
      </c>
    </row>
    <row r="4" spans="1:8" s="3" customFormat="1" ht="14.25" customHeight="1">
      <c r="A4" s="95" t="s">
        <v>26</v>
      </c>
      <c r="B4" s="91" t="s">
        <v>92</v>
      </c>
      <c r="C4" s="85" t="s">
        <v>93</v>
      </c>
      <c r="D4" s="87" t="s">
        <v>5</v>
      </c>
      <c r="E4" s="96" t="s">
        <v>95</v>
      </c>
      <c r="F4" s="87" t="s">
        <v>6</v>
      </c>
      <c r="G4" s="89" t="s">
        <v>7</v>
      </c>
      <c r="H4" s="89" t="s">
        <v>8</v>
      </c>
    </row>
    <row r="5" spans="1:8" s="3" customFormat="1" ht="15.6">
      <c r="A5" s="95"/>
      <c r="B5" s="92"/>
      <c r="C5" s="86"/>
      <c r="D5" s="88"/>
      <c r="E5" s="97"/>
      <c r="F5" s="88"/>
      <c r="G5" s="90"/>
      <c r="H5" s="90" t="s">
        <v>9</v>
      </c>
    </row>
    <row r="6" spans="1:8" s="7" customFormat="1" ht="18.75" customHeight="1">
      <c r="A6" s="43" t="s">
        <v>27</v>
      </c>
      <c r="B6" s="44">
        <v>171336</v>
      </c>
      <c r="C6" s="44">
        <v>46334</v>
      </c>
      <c r="D6" s="26">
        <f>D7+D11+D19+D41+D44+D53+D56</f>
        <v>43119</v>
      </c>
      <c r="E6" s="8">
        <f>IFERROR(D6/C6*100,"")</f>
        <v>93.061250917252991</v>
      </c>
      <c r="F6" s="26">
        <f>F7+F11+F19+F41+F44+F53+F56</f>
        <v>105377</v>
      </c>
      <c r="G6" s="8">
        <f>IFERROR(H6/F6*100,"")</f>
        <v>-59.081203678222003</v>
      </c>
      <c r="H6" s="27">
        <f>D6-F6</f>
        <v>-62258</v>
      </c>
    </row>
    <row r="7" spans="1:8" s="7" customFormat="1" ht="18.75" customHeight="1">
      <c r="A7" s="43" t="s">
        <v>28</v>
      </c>
      <c r="B7" s="44">
        <v>0</v>
      </c>
      <c r="C7" s="44">
        <v>114</v>
      </c>
      <c r="D7" s="27">
        <f>D8</f>
        <v>52</v>
      </c>
      <c r="E7" s="8">
        <f t="shared" ref="E7:E65" si="0">IFERROR(D7/C7*100,"")</f>
        <v>45.614035087719294</v>
      </c>
      <c r="F7" s="27">
        <f>F8</f>
        <v>24</v>
      </c>
      <c r="G7" s="8">
        <f t="shared" ref="G7:G65" si="1">IFERROR(H7/F7*100,"")</f>
        <v>116.66666666666667</v>
      </c>
      <c r="H7" s="27">
        <f>D7-F7</f>
        <v>28</v>
      </c>
    </row>
    <row r="8" spans="1:8" s="7" customFormat="1" ht="28.8">
      <c r="A8" s="43" t="s">
        <v>29</v>
      </c>
      <c r="B8" s="44">
        <v>0</v>
      </c>
      <c r="C8" s="44">
        <v>114</v>
      </c>
      <c r="D8" s="27">
        <f>D10</f>
        <v>52</v>
      </c>
      <c r="E8" s="8">
        <f t="shared" si="0"/>
        <v>45.614035087719294</v>
      </c>
      <c r="F8" s="27">
        <f>F9+F10</f>
        <v>24</v>
      </c>
      <c r="G8" s="8">
        <f t="shared" si="1"/>
        <v>116.66666666666667</v>
      </c>
      <c r="H8" s="27">
        <f t="shared" ref="H8:H42" si="2">D8-F8</f>
        <v>28</v>
      </c>
    </row>
    <row r="9" spans="1:8" s="7" customFormat="1" ht="18.75" customHeight="1">
      <c r="A9" s="45" t="s">
        <v>87</v>
      </c>
      <c r="B9" s="46">
        <v>0</v>
      </c>
      <c r="C9" s="46">
        <v>0</v>
      </c>
      <c r="D9" s="28">
        <v>0</v>
      </c>
      <c r="E9" s="48" t="str">
        <f t="shared" si="0"/>
        <v/>
      </c>
      <c r="F9" s="28">
        <v>5</v>
      </c>
      <c r="G9" s="48">
        <f t="shared" si="1"/>
        <v>-100</v>
      </c>
      <c r="H9" s="28">
        <f>D9-F9</f>
        <v>-5</v>
      </c>
    </row>
    <row r="10" spans="1:8" ht="18.75" customHeight="1">
      <c r="A10" s="45" t="s">
        <v>30</v>
      </c>
      <c r="B10" s="46">
        <v>0</v>
      </c>
      <c r="C10" s="46">
        <v>114</v>
      </c>
      <c r="D10" s="28">
        <v>52</v>
      </c>
      <c r="E10" s="48">
        <f t="shared" si="0"/>
        <v>45.614035087719294</v>
      </c>
      <c r="F10" s="28">
        <v>19</v>
      </c>
      <c r="G10" s="48">
        <f t="shared" si="1"/>
        <v>173.68421052631581</v>
      </c>
      <c r="H10" s="28">
        <f>D10-F10</f>
        <v>33</v>
      </c>
    </row>
    <row r="11" spans="1:8" s="7" customFormat="1" ht="18.75" customHeight="1">
      <c r="A11" s="43" t="s">
        <v>31</v>
      </c>
      <c r="B11" s="44">
        <v>1008</v>
      </c>
      <c r="C11" s="44">
        <v>315</v>
      </c>
      <c r="D11" s="27">
        <f>D12+D16</f>
        <v>566</v>
      </c>
      <c r="E11" s="8">
        <f t="shared" si="0"/>
        <v>179.6825396825397</v>
      </c>
      <c r="F11" s="27">
        <f>F12+F16</f>
        <v>404</v>
      </c>
      <c r="G11" s="8">
        <f t="shared" si="1"/>
        <v>40.099009900990104</v>
      </c>
      <c r="H11" s="27">
        <f t="shared" si="2"/>
        <v>162</v>
      </c>
    </row>
    <row r="12" spans="1:8" s="7" customFormat="1">
      <c r="A12" s="43" t="s">
        <v>32</v>
      </c>
      <c r="B12" s="44">
        <v>950</v>
      </c>
      <c r="C12" s="44">
        <v>313</v>
      </c>
      <c r="D12" s="27">
        <f>D13+D14+D15</f>
        <v>510</v>
      </c>
      <c r="E12" s="8">
        <f t="shared" si="0"/>
        <v>162.93929712460064</v>
      </c>
      <c r="F12" s="27">
        <f>F13+F14+F15</f>
        <v>366</v>
      </c>
      <c r="G12" s="8">
        <f t="shared" si="1"/>
        <v>39.344262295081968</v>
      </c>
      <c r="H12" s="27">
        <f t="shared" si="2"/>
        <v>144</v>
      </c>
    </row>
    <row r="13" spans="1:8" ht="18.75" customHeight="1">
      <c r="A13" s="45" t="s">
        <v>33</v>
      </c>
      <c r="B13" s="46">
        <v>345</v>
      </c>
      <c r="C13" s="46">
        <v>175</v>
      </c>
      <c r="D13" s="28">
        <v>332</v>
      </c>
      <c r="E13" s="48">
        <f t="shared" si="0"/>
        <v>189.71428571428572</v>
      </c>
      <c r="F13" s="28">
        <v>178</v>
      </c>
      <c r="G13" s="48">
        <f t="shared" si="1"/>
        <v>86.516853932584269</v>
      </c>
      <c r="H13" s="28">
        <f t="shared" si="2"/>
        <v>154</v>
      </c>
    </row>
    <row r="14" spans="1:8" ht="18.75" customHeight="1">
      <c r="A14" s="45" t="s">
        <v>34</v>
      </c>
      <c r="B14" s="46">
        <v>595</v>
      </c>
      <c r="C14" s="46">
        <v>128</v>
      </c>
      <c r="D14" s="28">
        <v>168</v>
      </c>
      <c r="E14" s="48">
        <f t="shared" si="0"/>
        <v>131.25</v>
      </c>
      <c r="F14" s="28">
        <v>188</v>
      </c>
      <c r="G14" s="48">
        <f t="shared" si="1"/>
        <v>-10.638297872340425</v>
      </c>
      <c r="H14" s="28">
        <f t="shared" si="2"/>
        <v>-20</v>
      </c>
    </row>
    <row r="15" spans="1:8">
      <c r="A15" s="45" t="s">
        <v>35</v>
      </c>
      <c r="B15" s="46">
        <v>10</v>
      </c>
      <c r="C15" s="46">
        <v>10</v>
      </c>
      <c r="D15" s="28">
        <v>10</v>
      </c>
      <c r="E15" s="48">
        <f t="shared" si="0"/>
        <v>100</v>
      </c>
      <c r="F15" s="28">
        <v>0</v>
      </c>
      <c r="G15" s="48" t="str">
        <f t="shared" si="1"/>
        <v/>
      </c>
      <c r="H15" s="28">
        <f t="shared" si="2"/>
        <v>10</v>
      </c>
    </row>
    <row r="16" spans="1:8" s="7" customFormat="1" ht="28.8">
      <c r="A16" s="43" t="s">
        <v>36</v>
      </c>
      <c r="B16" s="44">
        <v>58</v>
      </c>
      <c r="C16" s="44">
        <v>2</v>
      </c>
      <c r="D16" s="27">
        <f>D18</f>
        <v>56</v>
      </c>
      <c r="E16" s="8">
        <f t="shared" si="0"/>
        <v>2800</v>
      </c>
      <c r="F16" s="27">
        <f>F17+F18</f>
        <v>38</v>
      </c>
      <c r="G16" s="8">
        <f t="shared" si="1"/>
        <v>47.368421052631575</v>
      </c>
      <c r="H16" s="27">
        <f t="shared" si="2"/>
        <v>18</v>
      </c>
    </row>
    <row r="17" spans="1:8" s="7" customFormat="1" ht="18.75" customHeight="1">
      <c r="A17" s="45" t="s">
        <v>90</v>
      </c>
      <c r="B17" s="46">
        <v>0</v>
      </c>
      <c r="C17" s="46">
        <v>0</v>
      </c>
      <c r="D17" s="47">
        <v>0</v>
      </c>
      <c r="E17" s="48" t="str">
        <f t="shared" si="0"/>
        <v/>
      </c>
      <c r="F17" s="47">
        <v>38</v>
      </c>
      <c r="G17" s="48">
        <f t="shared" si="1"/>
        <v>-100</v>
      </c>
      <c r="H17" s="47">
        <f t="shared" ref="H17" si="3">D17-F17</f>
        <v>-38</v>
      </c>
    </row>
    <row r="18" spans="1:8" ht="18.75" customHeight="1">
      <c r="A18" s="45" t="s">
        <v>37</v>
      </c>
      <c r="B18" s="46">
        <v>58</v>
      </c>
      <c r="C18" s="46">
        <v>2</v>
      </c>
      <c r="D18" s="28">
        <v>56</v>
      </c>
      <c r="E18" s="48">
        <f t="shared" si="0"/>
        <v>2800</v>
      </c>
      <c r="F18" s="28">
        <v>0</v>
      </c>
      <c r="G18" s="48" t="str">
        <f t="shared" si="1"/>
        <v/>
      </c>
      <c r="H18" s="28">
        <f t="shared" si="2"/>
        <v>56</v>
      </c>
    </row>
    <row r="19" spans="1:8" s="7" customFormat="1" ht="18.75" customHeight="1">
      <c r="A19" s="43" t="s">
        <v>38</v>
      </c>
      <c r="B19" s="44">
        <v>168700</v>
      </c>
      <c r="C19" s="44">
        <v>44750</v>
      </c>
      <c r="D19" s="27">
        <f>D20+D28+D32+D33+D36+D40</f>
        <v>41276</v>
      </c>
      <c r="E19" s="8">
        <f t="shared" si="0"/>
        <v>92.236871508379892</v>
      </c>
      <c r="F19" s="27">
        <f>F20+F28+F32+F33+F36+F40</f>
        <v>103267</v>
      </c>
      <c r="G19" s="8">
        <f t="shared" si="1"/>
        <v>-60.029825597722407</v>
      </c>
      <c r="H19" s="27">
        <f t="shared" si="2"/>
        <v>-61991</v>
      </c>
    </row>
    <row r="20" spans="1:8" s="7" customFormat="1" ht="28.8">
      <c r="A20" s="43" t="s">
        <v>39</v>
      </c>
      <c r="B20" s="44">
        <v>152824</v>
      </c>
      <c r="C20" s="44">
        <v>34699</v>
      </c>
      <c r="D20" s="27">
        <f>SUM(D21:D27)</f>
        <v>31325</v>
      </c>
      <c r="E20" s="8">
        <f t="shared" si="0"/>
        <v>90.276376840831148</v>
      </c>
      <c r="F20" s="27">
        <f>SUM(F21:F27)</f>
        <v>86814</v>
      </c>
      <c r="G20" s="8">
        <f t="shared" si="1"/>
        <v>-63.917110143525235</v>
      </c>
      <c r="H20" s="27">
        <f t="shared" si="2"/>
        <v>-55489</v>
      </c>
    </row>
    <row r="21" spans="1:8" ht="18.75" customHeight="1">
      <c r="A21" s="45" t="s">
        <v>40</v>
      </c>
      <c r="B21" s="46">
        <v>91796</v>
      </c>
      <c r="C21" s="46">
        <v>14987</v>
      </c>
      <c r="D21" s="28">
        <v>15845</v>
      </c>
      <c r="E21" s="48">
        <f t="shared" si="0"/>
        <v>105.72496163341563</v>
      </c>
      <c r="F21" s="28">
        <v>36930</v>
      </c>
      <c r="G21" s="48">
        <f t="shared" si="1"/>
        <v>-57.094503113999465</v>
      </c>
      <c r="H21" s="28">
        <f t="shared" si="2"/>
        <v>-21085</v>
      </c>
    </row>
    <row r="22" spans="1:8" ht="18.75" customHeight="1">
      <c r="A22" s="45" t="s">
        <v>41</v>
      </c>
      <c r="B22" s="46">
        <v>36000</v>
      </c>
      <c r="C22" s="46">
        <v>13934</v>
      </c>
      <c r="D22" s="28">
        <v>6914</v>
      </c>
      <c r="E22" s="48">
        <f t="shared" si="0"/>
        <v>49.61963542414238</v>
      </c>
      <c r="F22" s="28">
        <v>37926</v>
      </c>
      <c r="G22" s="48">
        <f t="shared" si="1"/>
        <v>-81.769762168433274</v>
      </c>
      <c r="H22" s="28">
        <f t="shared" si="2"/>
        <v>-31012</v>
      </c>
    </row>
    <row r="23" spans="1:8" ht="18.75" customHeight="1">
      <c r="A23" s="45" t="s">
        <v>42</v>
      </c>
      <c r="B23" s="46">
        <v>6000</v>
      </c>
      <c r="C23" s="46">
        <v>1822</v>
      </c>
      <c r="D23" s="28">
        <v>2094</v>
      </c>
      <c r="E23" s="48">
        <f t="shared" si="0"/>
        <v>114.92864983534577</v>
      </c>
      <c r="F23" s="28">
        <v>1400</v>
      </c>
      <c r="G23" s="48">
        <f t="shared" si="1"/>
        <v>49.571428571428569</v>
      </c>
      <c r="H23" s="28">
        <f t="shared" si="2"/>
        <v>694</v>
      </c>
    </row>
    <row r="24" spans="1:8" ht="18.75" customHeight="1">
      <c r="A24" s="45" t="s">
        <v>43</v>
      </c>
      <c r="B24" s="46">
        <v>0</v>
      </c>
      <c r="C24" s="46">
        <v>80</v>
      </c>
      <c r="D24" s="28">
        <f>7299-4500</f>
        <v>2799</v>
      </c>
      <c r="E24" s="48">
        <f t="shared" si="0"/>
        <v>3498.7499999999995</v>
      </c>
      <c r="F24" s="28">
        <v>-3</v>
      </c>
      <c r="G24" s="48">
        <f t="shared" si="1"/>
        <v>-93400</v>
      </c>
      <c r="H24" s="28">
        <f t="shared" si="2"/>
        <v>2802</v>
      </c>
    </row>
    <row r="25" spans="1:8" ht="18.75" customHeight="1">
      <c r="A25" s="45" t="s">
        <v>89</v>
      </c>
      <c r="B25" s="46">
        <v>0</v>
      </c>
      <c r="C25" s="46">
        <v>0</v>
      </c>
      <c r="D25" s="28">
        <v>0</v>
      </c>
      <c r="E25" s="48" t="str">
        <f t="shared" si="0"/>
        <v/>
      </c>
      <c r="F25" s="28">
        <v>-63</v>
      </c>
      <c r="G25" s="48">
        <f t="shared" si="1"/>
        <v>-100</v>
      </c>
      <c r="H25" s="28">
        <f t="shared" ref="H25" si="4">D25-F25</f>
        <v>63</v>
      </c>
    </row>
    <row r="26" spans="1:8" ht="18.75" customHeight="1">
      <c r="A26" s="45" t="s">
        <v>44</v>
      </c>
      <c r="B26" s="46">
        <v>2228</v>
      </c>
      <c r="C26" s="46">
        <v>694</v>
      </c>
      <c r="D26" s="28">
        <v>729</v>
      </c>
      <c r="E26" s="48">
        <f t="shared" si="0"/>
        <v>105.04322766570607</v>
      </c>
      <c r="F26" s="28">
        <v>1178</v>
      </c>
      <c r="G26" s="48">
        <f t="shared" si="1"/>
        <v>-38.115449915110354</v>
      </c>
      <c r="H26" s="28">
        <f t="shared" si="2"/>
        <v>-449</v>
      </c>
    </row>
    <row r="27" spans="1:8">
      <c r="A27" s="45" t="s">
        <v>45</v>
      </c>
      <c r="B27" s="46">
        <v>16800</v>
      </c>
      <c r="C27" s="46">
        <v>3182</v>
      </c>
      <c r="D27" s="28">
        <v>2944</v>
      </c>
      <c r="E27" s="48">
        <f t="shared" si="0"/>
        <v>92.520427404148336</v>
      </c>
      <c r="F27" s="28">
        <v>9446</v>
      </c>
      <c r="G27" s="48">
        <f t="shared" si="1"/>
        <v>-68.833368621638797</v>
      </c>
      <c r="H27" s="28">
        <f t="shared" si="2"/>
        <v>-6502</v>
      </c>
    </row>
    <row r="28" spans="1:8" s="7" customFormat="1" ht="28.8">
      <c r="A28" s="43" t="s">
        <v>46</v>
      </c>
      <c r="B28" s="44">
        <v>3500</v>
      </c>
      <c r="C28" s="44">
        <v>3500</v>
      </c>
      <c r="D28" s="27">
        <f>SUM(D29:D31)</f>
        <v>3487</v>
      </c>
      <c r="E28" s="8">
        <f t="shared" si="0"/>
        <v>99.628571428571433</v>
      </c>
      <c r="F28" s="27">
        <f>SUM(F29:F31)</f>
        <v>3232</v>
      </c>
      <c r="G28" s="8">
        <f t="shared" si="1"/>
        <v>7.8898514851485153</v>
      </c>
      <c r="H28" s="27">
        <f t="shared" si="2"/>
        <v>255</v>
      </c>
    </row>
    <row r="29" spans="1:8" ht="18.75" customHeight="1">
      <c r="A29" s="45" t="s">
        <v>47</v>
      </c>
      <c r="B29" s="46">
        <v>1500</v>
      </c>
      <c r="C29" s="46">
        <v>1500</v>
      </c>
      <c r="D29" s="28">
        <v>1682</v>
      </c>
      <c r="E29" s="48">
        <f t="shared" si="0"/>
        <v>112.13333333333333</v>
      </c>
      <c r="F29" s="28">
        <v>1658</v>
      </c>
      <c r="G29" s="48">
        <f t="shared" si="1"/>
        <v>1.4475271411338964</v>
      </c>
      <c r="H29" s="28">
        <f t="shared" si="2"/>
        <v>24</v>
      </c>
    </row>
    <row r="30" spans="1:8" ht="18.75" customHeight="1">
      <c r="A30" s="45" t="s">
        <v>48</v>
      </c>
      <c r="B30" s="46">
        <v>350</v>
      </c>
      <c r="C30" s="46">
        <v>350</v>
      </c>
      <c r="D30" s="28">
        <v>581</v>
      </c>
      <c r="E30" s="48">
        <f t="shared" si="0"/>
        <v>166</v>
      </c>
      <c r="F30" s="28">
        <v>398</v>
      </c>
      <c r="G30" s="48">
        <f t="shared" si="1"/>
        <v>45.979899497487438</v>
      </c>
      <c r="H30" s="28">
        <f t="shared" si="2"/>
        <v>183</v>
      </c>
    </row>
    <row r="31" spans="1:8" ht="18.75" customHeight="1">
      <c r="A31" s="45" t="s">
        <v>49</v>
      </c>
      <c r="B31" s="46">
        <v>1650</v>
      </c>
      <c r="C31" s="46">
        <v>1650</v>
      </c>
      <c r="D31" s="28">
        <v>1224</v>
      </c>
      <c r="E31" s="48">
        <f t="shared" si="0"/>
        <v>74.181818181818187</v>
      </c>
      <c r="F31" s="28">
        <v>1176</v>
      </c>
      <c r="G31" s="48">
        <f t="shared" si="1"/>
        <v>4.0816326530612246</v>
      </c>
      <c r="H31" s="28">
        <f t="shared" si="2"/>
        <v>48</v>
      </c>
    </row>
    <row r="32" spans="1:8" s="7" customFormat="1" ht="28.8">
      <c r="A32" s="43" t="s">
        <v>50</v>
      </c>
      <c r="B32" s="44">
        <v>1943</v>
      </c>
      <c r="C32" s="44">
        <v>372</v>
      </c>
      <c r="D32" s="27">
        <v>84</v>
      </c>
      <c r="E32" s="8">
        <f t="shared" si="0"/>
        <v>22.58064516129032</v>
      </c>
      <c r="F32" s="27">
        <v>3558</v>
      </c>
      <c r="G32" s="8">
        <f t="shared" si="1"/>
        <v>-97.639123102866776</v>
      </c>
      <c r="H32" s="27">
        <f t="shared" si="2"/>
        <v>-3474</v>
      </c>
    </row>
    <row r="33" spans="1:8" s="7" customFormat="1" ht="28.8">
      <c r="A33" s="43" t="s">
        <v>51</v>
      </c>
      <c r="B33" s="44">
        <v>4933</v>
      </c>
      <c r="C33" s="44">
        <v>1179</v>
      </c>
      <c r="D33" s="27">
        <f>D35</f>
        <v>1554</v>
      </c>
      <c r="E33" s="8">
        <f t="shared" si="0"/>
        <v>131.8066157760814</v>
      </c>
      <c r="F33" s="27">
        <f>F34+F35</f>
        <v>4459</v>
      </c>
      <c r="G33" s="8">
        <f t="shared" si="1"/>
        <v>-65.149136577708006</v>
      </c>
      <c r="H33" s="27">
        <f t="shared" si="2"/>
        <v>-2905</v>
      </c>
    </row>
    <row r="34" spans="1:8" s="7" customFormat="1" ht="18.75" customHeight="1">
      <c r="A34" s="45" t="s">
        <v>88</v>
      </c>
      <c r="B34" s="46">
        <v>0</v>
      </c>
      <c r="C34" s="46">
        <v>0</v>
      </c>
      <c r="D34" s="47">
        <v>0</v>
      </c>
      <c r="E34" s="48" t="str">
        <f t="shared" si="0"/>
        <v/>
      </c>
      <c r="F34" s="28">
        <v>993</v>
      </c>
      <c r="G34" s="48">
        <f t="shared" si="1"/>
        <v>-100</v>
      </c>
      <c r="H34" s="28">
        <f t="shared" ref="H34" si="5">D34-F34</f>
        <v>-993</v>
      </c>
    </row>
    <row r="35" spans="1:8" ht="18.75" customHeight="1">
      <c r="A35" s="45" t="s">
        <v>52</v>
      </c>
      <c r="B35" s="46">
        <v>4933</v>
      </c>
      <c r="C35" s="46">
        <v>1179</v>
      </c>
      <c r="D35" s="28">
        <v>1554</v>
      </c>
      <c r="E35" s="48">
        <f t="shared" si="0"/>
        <v>131.8066157760814</v>
      </c>
      <c r="F35" s="28">
        <v>3466</v>
      </c>
      <c r="G35" s="48">
        <f t="shared" si="1"/>
        <v>-55.16445470282747</v>
      </c>
      <c r="H35" s="28">
        <f t="shared" si="2"/>
        <v>-1912</v>
      </c>
    </row>
    <row r="36" spans="1:8" s="7" customFormat="1" ht="28.8">
      <c r="A36" s="43" t="s">
        <v>53</v>
      </c>
      <c r="B36" s="44">
        <v>4300</v>
      </c>
      <c r="C36" s="44">
        <v>4000</v>
      </c>
      <c r="D36" s="27">
        <f>SUM(D37:D39)</f>
        <v>3826</v>
      </c>
      <c r="E36" s="8">
        <f t="shared" si="0"/>
        <v>95.65</v>
      </c>
      <c r="F36" s="27">
        <f>SUM(F37:F39)</f>
        <v>4061</v>
      </c>
      <c r="G36" s="8">
        <f t="shared" si="1"/>
        <v>-5.7867520315193302</v>
      </c>
      <c r="H36" s="27">
        <f t="shared" si="2"/>
        <v>-235</v>
      </c>
    </row>
    <row r="37" spans="1:8" ht="18.75" customHeight="1">
      <c r="A37" s="45" t="s">
        <v>47</v>
      </c>
      <c r="B37" s="46">
        <v>1200</v>
      </c>
      <c r="C37" s="46">
        <v>1540</v>
      </c>
      <c r="D37" s="28">
        <v>1540</v>
      </c>
      <c r="E37" s="48">
        <f t="shared" si="0"/>
        <v>100</v>
      </c>
      <c r="F37" s="28">
        <v>1367</v>
      </c>
      <c r="G37" s="48">
        <f t="shared" si="1"/>
        <v>12.655449890270665</v>
      </c>
      <c r="H37" s="28">
        <f t="shared" si="2"/>
        <v>173</v>
      </c>
    </row>
    <row r="38" spans="1:8" ht="18.75" customHeight="1">
      <c r="A38" s="45" t="s">
        <v>48</v>
      </c>
      <c r="B38" s="46">
        <v>100</v>
      </c>
      <c r="C38" s="46">
        <v>120</v>
      </c>
      <c r="D38" s="28">
        <v>123</v>
      </c>
      <c r="E38" s="48">
        <f t="shared" si="0"/>
        <v>102.49999999999999</v>
      </c>
      <c r="F38" s="28">
        <v>145</v>
      </c>
      <c r="G38" s="48">
        <f t="shared" si="1"/>
        <v>-15.172413793103448</v>
      </c>
      <c r="H38" s="28">
        <f t="shared" si="2"/>
        <v>-22</v>
      </c>
    </row>
    <row r="39" spans="1:8">
      <c r="A39" s="45" t="s">
        <v>54</v>
      </c>
      <c r="B39" s="46">
        <v>3000</v>
      </c>
      <c r="C39" s="46">
        <v>2340</v>
      </c>
      <c r="D39" s="28">
        <v>2163</v>
      </c>
      <c r="E39" s="48">
        <f t="shared" si="0"/>
        <v>92.435897435897445</v>
      </c>
      <c r="F39" s="28">
        <v>2549</v>
      </c>
      <c r="G39" s="48">
        <f t="shared" si="1"/>
        <v>-15.14319340918007</v>
      </c>
      <c r="H39" s="28">
        <f t="shared" si="2"/>
        <v>-386</v>
      </c>
    </row>
    <row r="40" spans="1:8" s="7" customFormat="1" ht="28.8">
      <c r="A40" s="43" t="s">
        <v>55</v>
      </c>
      <c r="B40" s="44">
        <v>1200</v>
      </c>
      <c r="C40" s="44">
        <v>1000</v>
      </c>
      <c r="D40" s="27">
        <v>1000</v>
      </c>
      <c r="E40" s="8">
        <f t="shared" si="0"/>
        <v>100</v>
      </c>
      <c r="F40" s="27">
        <v>1143</v>
      </c>
      <c r="G40" s="8">
        <f t="shared" si="1"/>
        <v>-12.510936132983378</v>
      </c>
      <c r="H40" s="27">
        <f t="shared" si="2"/>
        <v>-143</v>
      </c>
    </row>
    <row r="41" spans="1:8" s="7" customFormat="1" ht="18.75" customHeight="1">
      <c r="A41" s="43" t="s">
        <v>56</v>
      </c>
      <c r="B41" s="44">
        <v>44</v>
      </c>
      <c r="C41" s="44">
        <v>0</v>
      </c>
      <c r="D41" s="27">
        <f t="shared" ref="D41:D45" si="6">D42</f>
        <v>10</v>
      </c>
      <c r="E41" s="8" t="str">
        <f t="shared" si="0"/>
        <v/>
      </c>
      <c r="F41" s="27">
        <f t="shared" ref="F41:F45" si="7">F42</f>
        <v>10</v>
      </c>
      <c r="G41" s="8">
        <f t="shared" si="1"/>
        <v>0</v>
      </c>
      <c r="H41" s="27">
        <f t="shared" si="2"/>
        <v>0</v>
      </c>
    </row>
    <row r="42" spans="1:8" s="7" customFormat="1" ht="28.8">
      <c r="A42" s="43" t="s">
        <v>57</v>
      </c>
      <c r="B42" s="44">
        <v>44</v>
      </c>
      <c r="C42" s="44">
        <v>0</v>
      </c>
      <c r="D42" s="27">
        <f t="shared" si="6"/>
        <v>10</v>
      </c>
      <c r="E42" s="8" t="str">
        <f t="shared" si="0"/>
        <v/>
      </c>
      <c r="F42" s="27">
        <f t="shared" si="7"/>
        <v>10</v>
      </c>
      <c r="G42" s="8">
        <f t="shared" si="1"/>
        <v>0</v>
      </c>
      <c r="H42" s="27">
        <f t="shared" si="2"/>
        <v>0</v>
      </c>
    </row>
    <row r="43" spans="1:8" ht="18.75" customHeight="1">
      <c r="A43" s="45" t="s">
        <v>34</v>
      </c>
      <c r="B43" s="46">
        <v>44</v>
      </c>
      <c r="C43" s="46">
        <v>0</v>
      </c>
      <c r="D43" s="28">
        <v>10</v>
      </c>
      <c r="E43" s="48" t="str">
        <f t="shared" si="0"/>
        <v/>
      </c>
      <c r="F43" s="28">
        <v>10</v>
      </c>
      <c r="G43" s="48">
        <f t="shared" si="1"/>
        <v>0</v>
      </c>
      <c r="H43" s="28">
        <f t="shared" ref="H43:H65" si="8">D43-F43</f>
        <v>0</v>
      </c>
    </row>
    <row r="44" spans="1:8" s="7" customFormat="1" ht="18.75" customHeight="1">
      <c r="A44" s="43" t="s">
        <v>58</v>
      </c>
      <c r="B44" s="44">
        <v>1584</v>
      </c>
      <c r="C44" s="44">
        <v>1053</v>
      </c>
      <c r="D44" s="27">
        <f>D45+D47</f>
        <v>1103</v>
      </c>
      <c r="E44" s="8">
        <f t="shared" si="0"/>
        <v>104.74833808167141</v>
      </c>
      <c r="F44" s="27">
        <f>F45+F47</f>
        <v>1672</v>
      </c>
      <c r="G44" s="8">
        <f t="shared" si="1"/>
        <v>-34.0311004784689</v>
      </c>
      <c r="H44" s="27">
        <f t="shared" si="8"/>
        <v>-569</v>
      </c>
    </row>
    <row r="45" spans="1:8" s="7" customFormat="1">
      <c r="A45" s="43" t="s">
        <v>59</v>
      </c>
      <c r="B45" s="44">
        <v>96</v>
      </c>
      <c r="C45" s="44">
        <v>103</v>
      </c>
      <c r="D45" s="27">
        <f t="shared" si="6"/>
        <v>104</v>
      </c>
      <c r="E45" s="8">
        <f t="shared" si="0"/>
        <v>100.97087378640776</v>
      </c>
      <c r="F45" s="27">
        <f t="shared" si="7"/>
        <v>41</v>
      </c>
      <c r="G45" s="8">
        <f t="shared" si="1"/>
        <v>153.65853658536585</v>
      </c>
      <c r="H45" s="27">
        <f t="shared" si="8"/>
        <v>63</v>
      </c>
    </row>
    <row r="46" spans="1:8" ht="18.75" customHeight="1">
      <c r="A46" s="45" t="s">
        <v>60</v>
      </c>
      <c r="B46" s="46">
        <v>96</v>
      </c>
      <c r="C46" s="46">
        <v>103</v>
      </c>
      <c r="D46" s="28">
        <v>104</v>
      </c>
      <c r="E46" s="48">
        <f t="shared" si="0"/>
        <v>100.97087378640776</v>
      </c>
      <c r="F46" s="28">
        <v>41</v>
      </c>
      <c r="G46" s="48">
        <f t="shared" si="1"/>
        <v>153.65853658536585</v>
      </c>
      <c r="H46" s="28">
        <f t="shared" si="8"/>
        <v>63</v>
      </c>
    </row>
    <row r="47" spans="1:8" s="7" customFormat="1" ht="28.8">
      <c r="A47" s="43" t="s">
        <v>61</v>
      </c>
      <c r="B47" s="44">
        <v>1488</v>
      </c>
      <c r="C47" s="44">
        <v>950</v>
      </c>
      <c r="D47" s="27">
        <f>SUM(D48:D52)</f>
        <v>999</v>
      </c>
      <c r="E47" s="8">
        <f t="shared" si="0"/>
        <v>105.1578947368421</v>
      </c>
      <c r="F47" s="27">
        <f>SUM(F48:F52)</f>
        <v>1631</v>
      </c>
      <c r="G47" s="8">
        <f t="shared" si="1"/>
        <v>-38.749233599019007</v>
      </c>
      <c r="H47" s="27">
        <f t="shared" si="8"/>
        <v>-632</v>
      </c>
    </row>
    <row r="48" spans="1:8" ht="18.75" customHeight="1">
      <c r="A48" s="45" t="s">
        <v>62</v>
      </c>
      <c r="B48" s="46">
        <v>510</v>
      </c>
      <c r="C48" s="46">
        <v>337</v>
      </c>
      <c r="D48" s="28">
        <v>370</v>
      </c>
      <c r="E48" s="48">
        <f t="shared" si="0"/>
        <v>109.79228486646883</v>
      </c>
      <c r="F48" s="28">
        <v>1155</v>
      </c>
      <c r="G48" s="48">
        <f t="shared" si="1"/>
        <v>-67.96536796536796</v>
      </c>
      <c r="H48" s="28">
        <f t="shared" si="8"/>
        <v>-785</v>
      </c>
    </row>
    <row r="49" spans="1:8" ht="18.75" customHeight="1">
      <c r="A49" s="45" t="s">
        <v>63</v>
      </c>
      <c r="B49" s="46">
        <v>300</v>
      </c>
      <c r="C49" s="46">
        <v>203</v>
      </c>
      <c r="D49" s="28">
        <v>201</v>
      </c>
      <c r="E49" s="48">
        <f t="shared" si="0"/>
        <v>99.01477832512316</v>
      </c>
      <c r="F49" s="28">
        <v>306</v>
      </c>
      <c r="G49" s="48">
        <f t="shared" si="1"/>
        <v>-34.313725490196077</v>
      </c>
      <c r="H49" s="28">
        <f t="shared" si="8"/>
        <v>-105</v>
      </c>
    </row>
    <row r="50" spans="1:8" ht="18.75" customHeight="1">
      <c r="A50" s="45" t="s">
        <v>64</v>
      </c>
      <c r="B50" s="46">
        <v>40</v>
      </c>
      <c r="C50" s="46">
        <v>40</v>
      </c>
      <c r="D50" s="28">
        <v>7</v>
      </c>
      <c r="E50" s="48">
        <f t="shared" si="0"/>
        <v>17.5</v>
      </c>
      <c r="F50" s="28">
        <v>55</v>
      </c>
      <c r="G50" s="48">
        <f t="shared" si="1"/>
        <v>-87.272727272727266</v>
      </c>
      <c r="H50" s="28">
        <f t="shared" si="8"/>
        <v>-48</v>
      </c>
    </row>
    <row r="51" spans="1:8" ht="18.75" customHeight="1">
      <c r="A51" s="45" t="s">
        <v>65</v>
      </c>
      <c r="B51" s="46">
        <v>478</v>
      </c>
      <c r="C51" s="46">
        <v>360</v>
      </c>
      <c r="D51" s="28">
        <v>404</v>
      </c>
      <c r="E51" s="48">
        <f t="shared" si="0"/>
        <v>112.22222222222223</v>
      </c>
      <c r="F51" s="28">
        <v>19</v>
      </c>
      <c r="G51" s="48">
        <f t="shared" si="1"/>
        <v>2026.3157894736842</v>
      </c>
      <c r="H51" s="28">
        <f t="shared" si="8"/>
        <v>385</v>
      </c>
    </row>
    <row r="52" spans="1:8">
      <c r="A52" s="45" t="s">
        <v>66</v>
      </c>
      <c r="B52" s="46">
        <v>160</v>
      </c>
      <c r="C52" s="46">
        <v>10</v>
      </c>
      <c r="D52" s="28">
        <v>17</v>
      </c>
      <c r="E52" s="48">
        <f t="shared" si="0"/>
        <v>170</v>
      </c>
      <c r="F52" s="28">
        <v>96</v>
      </c>
      <c r="G52" s="48">
        <f t="shared" si="1"/>
        <v>-82.291666666666657</v>
      </c>
      <c r="H52" s="28">
        <f t="shared" si="8"/>
        <v>-79</v>
      </c>
    </row>
    <row r="53" spans="1:8" s="7" customFormat="1" ht="18.75" customHeight="1">
      <c r="A53" s="43" t="s">
        <v>67</v>
      </c>
      <c r="B53" s="44">
        <v>0</v>
      </c>
      <c r="C53" s="44">
        <v>41</v>
      </c>
      <c r="D53" s="27">
        <f t="shared" ref="D53:D57" si="9">D54</f>
        <v>41</v>
      </c>
      <c r="E53" s="8">
        <f t="shared" si="0"/>
        <v>100</v>
      </c>
      <c r="F53" s="27">
        <f t="shared" ref="F53:F57" si="10">F54</f>
        <v>0</v>
      </c>
      <c r="G53" s="8" t="str">
        <f t="shared" si="1"/>
        <v/>
      </c>
      <c r="H53" s="27">
        <f t="shared" si="8"/>
        <v>41</v>
      </c>
    </row>
    <row r="54" spans="1:8" s="7" customFormat="1" ht="18.75" customHeight="1">
      <c r="A54" s="43" t="s">
        <v>68</v>
      </c>
      <c r="B54" s="44">
        <v>0</v>
      </c>
      <c r="C54" s="44">
        <v>41</v>
      </c>
      <c r="D54" s="27">
        <f t="shared" si="9"/>
        <v>41</v>
      </c>
      <c r="E54" s="8">
        <f t="shared" si="0"/>
        <v>100</v>
      </c>
      <c r="F54" s="27">
        <f t="shared" si="10"/>
        <v>0</v>
      </c>
      <c r="G54" s="8" t="str">
        <f t="shared" si="1"/>
        <v/>
      </c>
      <c r="H54" s="27">
        <f t="shared" si="8"/>
        <v>41</v>
      </c>
    </row>
    <row r="55" spans="1:8">
      <c r="A55" s="45" t="s">
        <v>69</v>
      </c>
      <c r="B55" s="44"/>
      <c r="C55" s="46">
        <v>41</v>
      </c>
      <c r="D55" s="28">
        <v>41</v>
      </c>
      <c r="E55" s="48">
        <f t="shared" si="0"/>
        <v>100</v>
      </c>
      <c r="F55" s="28">
        <v>0</v>
      </c>
      <c r="G55" s="48" t="str">
        <f t="shared" si="1"/>
        <v/>
      </c>
      <c r="H55" s="28">
        <f t="shared" si="8"/>
        <v>41</v>
      </c>
    </row>
    <row r="56" spans="1:8" s="7" customFormat="1" ht="18.75" customHeight="1">
      <c r="A56" s="43" t="s">
        <v>70</v>
      </c>
      <c r="B56" s="44">
        <v>0</v>
      </c>
      <c r="C56" s="44">
        <v>61</v>
      </c>
      <c r="D56" s="27">
        <f t="shared" si="9"/>
        <v>71</v>
      </c>
      <c r="E56" s="8">
        <f t="shared" si="0"/>
        <v>116.39344262295081</v>
      </c>
      <c r="F56" s="27">
        <f t="shared" si="10"/>
        <v>0</v>
      </c>
      <c r="G56" s="8" t="str">
        <f t="shared" si="1"/>
        <v/>
      </c>
      <c r="H56" s="27">
        <f t="shared" si="8"/>
        <v>71</v>
      </c>
    </row>
    <row r="57" spans="1:8" s="7" customFormat="1" ht="18.75" customHeight="1">
      <c r="A57" s="43" t="s">
        <v>71</v>
      </c>
      <c r="B57" s="44">
        <v>0</v>
      </c>
      <c r="C57" s="44">
        <v>61</v>
      </c>
      <c r="D57" s="27">
        <f t="shared" si="9"/>
        <v>71</v>
      </c>
      <c r="E57" s="8">
        <f t="shared" si="0"/>
        <v>116.39344262295081</v>
      </c>
      <c r="F57" s="27">
        <f t="shared" si="10"/>
        <v>0</v>
      </c>
      <c r="G57" s="8" t="str">
        <f t="shared" si="1"/>
        <v/>
      </c>
      <c r="H57" s="27">
        <f t="shared" si="8"/>
        <v>71</v>
      </c>
    </row>
    <row r="58" spans="1:8">
      <c r="A58" s="45" t="s">
        <v>72</v>
      </c>
      <c r="B58" s="46"/>
      <c r="C58" s="46">
        <v>61</v>
      </c>
      <c r="D58" s="28">
        <v>71</v>
      </c>
      <c r="E58" s="48">
        <f t="shared" si="0"/>
        <v>116.39344262295081</v>
      </c>
      <c r="F58" s="28">
        <v>0</v>
      </c>
      <c r="G58" s="48" t="str">
        <f t="shared" si="1"/>
        <v/>
      </c>
      <c r="H58" s="28">
        <f t="shared" si="8"/>
        <v>71</v>
      </c>
    </row>
    <row r="59" spans="1:8" s="7" customFormat="1" ht="18.75" customHeight="1">
      <c r="A59" s="43" t="s">
        <v>73</v>
      </c>
      <c r="B59" s="44">
        <v>7520</v>
      </c>
      <c r="C59" s="44">
        <v>13328</v>
      </c>
      <c r="D59" s="27">
        <f>D60+D62</f>
        <v>20443</v>
      </c>
      <c r="E59" s="8">
        <f t="shared" si="0"/>
        <v>153.38385354141656</v>
      </c>
      <c r="F59" s="27">
        <f>F60+F62</f>
        <v>38777</v>
      </c>
      <c r="G59" s="8">
        <f t="shared" si="1"/>
        <v>-47.280604482038328</v>
      </c>
      <c r="H59" s="27">
        <f t="shared" si="8"/>
        <v>-18334</v>
      </c>
    </row>
    <row r="60" spans="1:8" s="7" customFormat="1" ht="18.75" customHeight="1">
      <c r="A60" s="43" t="s">
        <v>74</v>
      </c>
      <c r="B60" s="44">
        <v>6181</v>
      </c>
      <c r="C60" s="44">
        <v>5669</v>
      </c>
      <c r="D60" s="27">
        <f>D61</f>
        <v>5669</v>
      </c>
      <c r="E60" s="8">
        <f t="shared" si="0"/>
        <v>100</v>
      </c>
      <c r="F60" s="27">
        <f>F61</f>
        <v>24768</v>
      </c>
      <c r="G60" s="8">
        <f t="shared" si="1"/>
        <v>-77.111595607235145</v>
      </c>
      <c r="H60" s="27">
        <f t="shared" si="8"/>
        <v>-19099</v>
      </c>
    </row>
    <row r="61" spans="1:8" ht="18.75" customHeight="1">
      <c r="A61" s="45" t="s">
        <v>75</v>
      </c>
      <c r="B61" s="46">
        <v>6181</v>
      </c>
      <c r="C61" s="46">
        <v>5669</v>
      </c>
      <c r="D61" s="28">
        <v>5669</v>
      </c>
      <c r="E61" s="48">
        <f t="shared" si="0"/>
        <v>100</v>
      </c>
      <c r="F61" s="28">
        <v>24768</v>
      </c>
      <c r="G61" s="48">
        <f t="shared" si="1"/>
        <v>-77.111595607235145</v>
      </c>
      <c r="H61" s="28">
        <f t="shared" si="8"/>
        <v>-19099</v>
      </c>
    </row>
    <row r="62" spans="1:8" s="7" customFormat="1" ht="18.75" customHeight="1">
      <c r="A62" s="43" t="s">
        <v>76</v>
      </c>
      <c r="B62" s="44">
        <v>1339</v>
      </c>
      <c r="C62" s="44">
        <v>7659</v>
      </c>
      <c r="D62" s="27">
        <f>D63</f>
        <v>14774</v>
      </c>
      <c r="E62" s="8">
        <f t="shared" si="0"/>
        <v>192.8972450711581</v>
      </c>
      <c r="F62" s="27">
        <f>F63</f>
        <v>14009</v>
      </c>
      <c r="G62" s="8">
        <f t="shared" si="1"/>
        <v>5.4607752159326148</v>
      </c>
      <c r="H62" s="27">
        <f t="shared" si="8"/>
        <v>765</v>
      </c>
    </row>
    <row r="63" spans="1:8" ht="18.75" customHeight="1">
      <c r="A63" s="45" t="s">
        <v>77</v>
      </c>
      <c r="B63" s="46">
        <v>1339</v>
      </c>
      <c r="C63" s="46">
        <v>7659</v>
      </c>
      <c r="D63" s="28">
        <f>D65-D6-D61-D64</f>
        <v>14774</v>
      </c>
      <c r="E63" s="48">
        <f t="shared" si="0"/>
        <v>192.8972450711581</v>
      </c>
      <c r="F63" s="28">
        <f>F65-F6-F61</f>
        <v>14009</v>
      </c>
      <c r="G63" s="48">
        <f t="shared" si="1"/>
        <v>5.4607752159326148</v>
      </c>
      <c r="H63" s="28">
        <f t="shared" si="8"/>
        <v>765</v>
      </c>
    </row>
    <row r="64" spans="1:8" s="7" customFormat="1" ht="18.75" customHeight="1">
      <c r="A64" s="41" t="s">
        <v>78</v>
      </c>
      <c r="B64" s="44"/>
      <c r="C64" s="44">
        <v>65000</v>
      </c>
      <c r="D64" s="27">
        <v>65000</v>
      </c>
      <c r="E64" s="8">
        <f t="shared" si="0"/>
        <v>100</v>
      </c>
      <c r="F64" s="27"/>
      <c r="G64" s="8" t="str">
        <f t="shared" si="1"/>
        <v/>
      </c>
      <c r="H64" s="27">
        <f t="shared" si="8"/>
        <v>65000</v>
      </c>
    </row>
    <row r="65" spans="1:8" s="7" customFormat="1" ht="18.75" customHeight="1">
      <c r="A65" s="49" t="s">
        <v>79</v>
      </c>
      <c r="B65" s="44">
        <v>178856</v>
      </c>
      <c r="C65" s="44">
        <v>124662</v>
      </c>
      <c r="D65" s="27">
        <f>全市收入!D21</f>
        <v>128562</v>
      </c>
      <c r="E65" s="8">
        <f t="shared" si="0"/>
        <v>103.12845935409347</v>
      </c>
      <c r="F65" s="27">
        <f>全市收入!F21</f>
        <v>144154</v>
      </c>
      <c r="G65" s="8">
        <f t="shared" si="1"/>
        <v>-10.816210441611055</v>
      </c>
      <c r="H65" s="27">
        <f t="shared" si="8"/>
        <v>-15592</v>
      </c>
    </row>
  </sheetData>
  <mergeCells count="9">
    <mergeCell ref="A2:H2"/>
    <mergeCell ref="A4:A5"/>
    <mergeCell ref="C4:C5"/>
    <mergeCell ref="D4:D5"/>
    <mergeCell ref="E4:E5"/>
    <mergeCell ref="F4:F5"/>
    <mergeCell ref="G4:G5"/>
    <mergeCell ref="H4:H5"/>
    <mergeCell ref="B4:B5"/>
  </mergeCells>
  <phoneticPr fontId="24" type="noConversion"/>
  <printOptions horizontalCentered="1"/>
  <pageMargins left="0.47244094488188981" right="0.23622047244094491" top="0.47244094488188981" bottom="0.59055118110236227" header="0.51181102362204722" footer="0.51181102362204722"/>
  <pageSetup paperSize="9" orientation="landscape" r:id="rId1"/>
  <headerFooter>
    <oddFooter>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F15" sqref="F15"/>
    </sheetView>
  </sheetViews>
  <sheetFormatPr defaultColWidth="9" defaultRowHeight="15.6"/>
  <cols>
    <col min="1" max="1" width="9" style="1"/>
    <col min="2" max="2" width="10.33203125" style="1" customWidth="1"/>
    <col min="3" max="3" width="9.6640625" style="1" customWidth="1"/>
    <col min="4" max="11" width="9" style="1"/>
    <col min="12" max="12" width="10" style="1" customWidth="1"/>
    <col min="13" max="16384" width="9" style="1"/>
  </cols>
  <sheetData>
    <row r="1" spans="1:14" ht="21.75" customHeight="1">
      <c r="A1" s="1" t="s">
        <v>80</v>
      </c>
      <c r="B1" s="17"/>
      <c r="C1" s="17"/>
      <c r="D1" s="18"/>
      <c r="E1" s="19"/>
      <c r="F1" s="19"/>
    </row>
    <row r="2" spans="1:14" ht="15.75" customHeight="1">
      <c r="B2" s="17"/>
      <c r="C2" s="17"/>
      <c r="D2" s="18"/>
    </row>
    <row r="3" spans="1:14" ht="15.75" customHeight="1">
      <c r="A3" s="20"/>
      <c r="B3" s="20"/>
      <c r="C3" s="20"/>
    </row>
    <row r="4" spans="1:14" ht="15.75" customHeight="1">
      <c r="A4" s="20"/>
      <c r="B4" s="20"/>
      <c r="C4" s="20"/>
    </row>
    <row r="5" spans="1:14" ht="15.75" customHeight="1">
      <c r="A5" s="20"/>
      <c r="B5" s="20"/>
      <c r="C5" s="20"/>
    </row>
    <row r="6" spans="1:14" ht="15.75" customHeight="1">
      <c r="A6" s="20"/>
      <c r="B6" s="20"/>
      <c r="C6" s="20"/>
    </row>
    <row r="7" spans="1:14" ht="15.75" customHeight="1">
      <c r="A7" s="20"/>
      <c r="B7" s="20"/>
      <c r="C7" s="20"/>
    </row>
    <row r="8" spans="1:14" ht="88.5" customHeight="1">
      <c r="A8" s="98" t="s">
        <v>91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</row>
    <row r="10" spans="1:14" ht="25.8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4" ht="17.399999999999999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4" ht="17.399999999999999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4" ht="17.399999999999999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4" ht="17.399999999999999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4" ht="17.399999999999999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7.399999999999999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4.9" customHeight="1">
      <c r="A17" s="23"/>
      <c r="B17" s="23" t="s">
        <v>1</v>
      </c>
      <c r="C17" s="22"/>
      <c r="D17" s="22"/>
      <c r="E17" s="23"/>
      <c r="F17" s="22"/>
      <c r="G17" s="24"/>
      <c r="H17" s="25"/>
      <c r="I17" s="25"/>
      <c r="J17" s="22"/>
      <c r="K17" s="22"/>
      <c r="L17" s="22"/>
      <c r="M17" s="25" t="s">
        <v>81</v>
      </c>
    </row>
    <row r="18" spans="1:13" ht="24.9" customHeight="1">
      <c r="A18" s="22"/>
      <c r="B18" s="22"/>
      <c r="C18" s="22"/>
      <c r="D18" s="22"/>
      <c r="E18" s="23"/>
      <c r="F18" s="22"/>
      <c r="G18" s="24"/>
      <c r="H18" s="24"/>
      <c r="I18" s="24"/>
      <c r="J18" s="22"/>
      <c r="K18" s="22"/>
      <c r="L18" s="22"/>
      <c r="M18" s="22"/>
    </row>
    <row r="19" spans="1:13" ht="24.9" customHeight="1">
      <c r="A19" s="22"/>
      <c r="B19" s="22"/>
      <c r="C19" s="22"/>
      <c r="D19" s="22"/>
      <c r="E19" s="23"/>
      <c r="F19" s="22"/>
      <c r="G19" s="24"/>
      <c r="H19" s="24"/>
      <c r="I19" s="24"/>
      <c r="J19" s="22"/>
      <c r="K19" s="22"/>
      <c r="L19" s="22"/>
      <c r="M19" s="22"/>
    </row>
    <row r="20" spans="1:13" ht="17.399999999999999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17.399999999999999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17.399999999999999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17.399999999999999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ht="17.399999999999999">
      <c r="A24" s="22"/>
      <c r="C24" s="22"/>
      <c r="E24" s="22"/>
      <c r="F24" s="22"/>
      <c r="G24" s="22"/>
      <c r="H24" s="22"/>
      <c r="I24" s="22"/>
      <c r="J24" s="22"/>
      <c r="K24" s="22"/>
      <c r="M24" s="22"/>
    </row>
  </sheetData>
  <mergeCells count="1">
    <mergeCell ref="A8:N8"/>
  </mergeCells>
  <phoneticPr fontId="24" type="noConversion"/>
  <pageMargins left="0.75" right="0.75" top="1" bottom="1" header="0.51180555555555596" footer="0.5118055555555559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/>
  </sheetViews>
  <sheetFormatPr defaultRowHeight="14.4"/>
  <cols>
    <col min="1" max="1" width="42.88671875" customWidth="1"/>
    <col min="2" max="4" width="11.109375" customWidth="1"/>
    <col min="5" max="5" width="42.88671875" customWidth="1"/>
    <col min="6" max="8" width="11.109375" customWidth="1"/>
  </cols>
  <sheetData>
    <row r="1" spans="1:9" ht="15.6">
      <c r="A1" s="1" t="s">
        <v>82</v>
      </c>
    </row>
    <row r="2" spans="1:9" ht="25.8">
      <c r="A2" s="77" t="s">
        <v>144</v>
      </c>
      <c r="B2" s="77"/>
      <c r="C2" s="77"/>
      <c r="D2" s="77"/>
      <c r="E2" s="77"/>
      <c r="F2" s="77"/>
      <c r="G2" s="77"/>
      <c r="H2" s="77"/>
      <c r="I2" s="70"/>
    </row>
    <row r="3" spans="1:9" ht="15.6">
      <c r="A3" s="56"/>
      <c r="B3" s="56"/>
      <c r="C3" s="57"/>
      <c r="D3" s="57"/>
      <c r="E3" s="56"/>
      <c r="F3" s="56"/>
      <c r="G3" s="56"/>
      <c r="H3" s="12" t="s">
        <v>3</v>
      </c>
      <c r="I3" s="56"/>
    </row>
    <row r="4" spans="1:9" ht="18" customHeight="1">
      <c r="A4" s="78" t="s">
        <v>97</v>
      </c>
      <c r="B4" s="79"/>
      <c r="C4" s="79"/>
      <c r="D4" s="80"/>
      <c r="E4" s="78" t="s">
        <v>98</v>
      </c>
      <c r="F4" s="79"/>
      <c r="G4" s="79"/>
      <c r="H4" s="80"/>
    </row>
    <row r="5" spans="1:9" ht="18" customHeight="1">
      <c r="A5" s="58" t="s">
        <v>99</v>
      </c>
      <c r="B5" s="75" t="s">
        <v>141</v>
      </c>
      <c r="C5" s="59" t="s">
        <v>109</v>
      </c>
      <c r="D5" s="59" t="s">
        <v>111</v>
      </c>
      <c r="E5" s="58" t="s">
        <v>100</v>
      </c>
      <c r="F5" s="75" t="s">
        <v>141</v>
      </c>
      <c r="G5" s="59" t="s">
        <v>109</v>
      </c>
      <c r="H5" s="59" t="s">
        <v>111</v>
      </c>
    </row>
    <row r="6" spans="1:9" ht="18" customHeight="1">
      <c r="A6" s="63" t="s">
        <v>107</v>
      </c>
      <c r="B6" s="62">
        <f>市本级收入!B6</f>
        <v>145544</v>
      </c>
      <c r="C6" s="62">
        <f>市本级收入!C6</f>
        <v>38657</v>
      </c>
      <c r="D6" s="62">
        <f>市本级收入!D6</f>
        <v>41533</v>
      </c>
      <c r="E6" s="63" t="s">
        <v>101</v>
      </c>
      <c r="F6" s="64">
        <f>市本级支出!B6</f>
        <v>152578</v>
      </c>
      <c r="G6" s="64">
        <f>市本级支出!C6</f>
        <v>38708</v>
      </c>
      <c r="H6" s="64">
        <f>市本级支出!D6</f>
        <v>37632</v>
      </c>
    </row>
    <row r="7" spans="1:9" ht="18" customHeight="1">
      <c r="A7" s="61" t="s">
        <v>112</v>
      </c>
      <c r="B7" s="71">
        <f>市本级收入!B7</f>
        <v>67</v>
      </c>
      <c r="C7" s="71">
        <f>市本级收入!C7</f>
        <v>645</v>
      </c>
      <c r="D7" s="71">
        <f>市本级收入!D7</f>
        <v>645</v>
      </c>
      <c r="E7" s="66" t="s">
        <v>119</v>
      </c>
      <c r="F7" s="73">
        <f>市本级支出!B7</f>
        <v>0</v>
      </c>
      <c r="G7" s="73">
        <f>市本级支出!C7</f>
        <v>114</v>
      </c>
      <c r="H7" s="73">
        <f>市本级支出!D7</f>
        <v>52</v>
      </c>
    </row>
    <row r="8" spans="1:9" ht="18" customHeight="1">
      <c r="A8" s="61" t="s">
        <v>120</v>
      </c>
      <c r="B8" s="71">
        <f>市本级收入!B8</f>
        <v>3500</v>
      </c>
      <c r="C8" s="71">
        <f>市本级收入!C8</f>
        <v>3618</v>
      </c>
      <c r="D8" s="71">
        <f>市本级收入!D8</f>
        <v>3618</v>
      </c>
      <c r="E8" s="66" t="s">
        <v>121</v>
      </c>
      <c r="F8" s="74">
        <f>市本级支出!B11</f>
        <v>1008</v>
      </c>
      <c r="G8" s="74">
        <f>市本级支出!C11</f>
        <v>10</v>
      </c>
      <c r="H8" s="74">
        <f>市本级支出!D11</f>
        <v>221</v>
      </c>
    </row>
    <row r="9" spans="1:9" ht="18" customHeight="1">
      <c r="A9" s="61" t="s">
        <v>138</v>
      </c>
      <c r="B9" s="71">
        <f>市本级收入!B9</f>
        <v>134364</v>
      </c>
      <c r="C9" s="71">
        <f>市本级收入!C9</f>
        <v>27077</v>
      </c>
      <c r="D9" s="71">
        <f>市本级收入!D9</f>
        <v>29971</v>
      </c>
      <c r="E9" s="66" t="s">
        <v>137</v>
      </c>
      <c r="F9" s="65">
        <f>市本级支出!B12</f>
        <v>950</v>
      </c>
      <c r="G9" s="65">
        <f>市本级支出!C12</f>
        <v>10</v>
      </c>
      <c r="H9" s="65">
        <f>市本级支出!D12</f>
        <v>167</v>
      </c>
    </row>
    <row r="10" spans="1:9" ht="30" customHeight="1">
      <c r="A10" s="61" t="s">
        <v>139</v>
      </c>
      <c r="B10" s="71">
        <f>市本级收入!B10</f>
        <v>1213</v>
      </c>
      <c r="C10" s="71">
        <f>市本级收入!C10</f>
        <v>150</v>
      </c>
      <c r="D10" s="71">
        <f>市本级收入!D10</f>
        <v>151</v>
      </c>
      <c r="E10" s="66" t="s">
        <v>127</v>
      </c>
      <c r="F10" s="65">
        <f>市本级支出!B16</f>
        <v>58</v>
      </c>
      <c r="G10" s="65">
        <f>市本级支出!C16</f>
        <v>0</v>
      </c>
      <c r="H10" s="65">
        <f>市本级支出!D16</f>
        <v>54</v>
      </c>
    </row>
    <row r="11" spans="1:9" ht="18" customHeight="1">
      <c r="A11" s="61" t="s">
        <v>113</v>
      </c>
      <c r="B11" s="71">
        <f>市本级收入!B11</f>
        <v>900</v>
      </c>
      <c r="C11" s="71">
        <f>市本级收入!C11</f>
        <v>870</v>
      </c>
      <c r="D11" s="71">
        <f>市本级收入!D11</f>
        <v>816</v>
      </c>
      <c r="E11" s="66" t="s">
        <v>122</v>
      </c>
      <c r="F11" s="65">
        <f>市本级支出!B19</f>
        <v>149942</v>
      </c>
      <c r="G11" s="65">
        <f>市本级支出!C19</f>
        <v>37478</v>
      </c>
      <c r="H11" s="65">
        <f>市本级支出!D19</f>
        <v>36272</v>
      </c>
    </row>
    <row r="12" spans="1:9" ht="26.25" customHeight="1">
      <c r="A12" s="61" t="s">
        <v>114</v>
      </c>
      <c r="B12" s="71">
        <f>市本级收入!B14</f>
        <v>4300</v>
      </c>
      <c r="C12" s="71">
        <f>市本级收入!C14</f>
        <v>5159</v>
      </c>
      <c r="D12" s="71">
        <f>市本级收入!D14</f>
        <v>5194</v>
      </c>
      <c r="E12" s="66" t="s">
        <v>133</v>
      </c>
      <c r="F12" s="65">
        <f>市本级支出!B20</f>
        <v>134066</v>
      </c>
      <c r="G12" s="65">
        <f>市本级支出!C20</f>
        <v>28850</v>
      </c>
      <c r="H12" s="65">
        <f>市本级支出!D20</f>
        <v>27516</v>
      </c>
    </row>
    <row r="13" spans="1:9" ht="26.25" customHeight="1">
      <c r="A13" s="61" t="s">
        <v>115</v>
      </c>
      <c r="B13" s="71">
        <f>市本级收入!B15</f>
        <v>1200</v>
      </c>
      <c r="C13" s="71">
        <f>市本级收入!C15</f>
        <v>1138</v>
      </c>
      <c r="D13" s="71">
        <f>市本级收入!D15</f>
        <v>1138</v>
      </c>
      <c r="E13" s="66" t="s">
        <v>128</v>
      </c>
      <c r="F13" s="65">
        <f>市本级支出!B28</f>
        <v>3500</v>
      </c>
      <c r="G13" s="65">
        <f>市本级支出!C28</f>
        <v>3500</v>
      </c>
      <c r="H13" s="65">
        <f>市本级支出!D28</f>
        <v>3487</v>
      </c>
    </row>
    <row r="14" spans="1:9" ht="26.25" customHeight="1">
      <c r="A14" s="60" t="s">
        <v>102</v>
      </c>
      <c r="B14" s="65">
        <f>市本级收入!B17</f>
        <v>473</v>
      </c>
      <c r="C14" s="65">
        <f>市本级收入!C17</f>
        <v>2808</v>
      </c>
      <c r="D14" s="65">
        <f>市本级收入!D17</f>
        <v>3727</v>
      </c>
      <c r="E14" s="66" t="s">
        <v>129</v>
      </c>
      <c r="F14" s="65">
        <f>市本级支出!B32</f>
        <v>1943</v>
      </c>
      <c r="G14" s="65">
        <f>市本级支出!C32</f>
        <v>78</v>
      </c>
      <c r="H14" s="65">
        <f>市本级支出!D32</f>
        <v>84</v>
      </c>
    </row>
    <row r="15" spans="1:9" ht="26.25" customHeight="1">
      <c r="A15" s="67" t="s">
        <v>103</v>
      </c>
      <c r="B15" s="65">
        <f>市本级收入!B18</f>
        <v>13688</v>
      </c>
      <c r="C15" s="65">
        <f>市本级收入!C18</f>
        <v>9853</v>
      </c>
      <c r="D15" s="65">
        <f>市本级收入!D18</f>
        <v>10021</v>
      </c>
      <c r="E15" s="66" t="s">
        <v>130</v>
      </c>
      <c r="F15" s="65">
        <f>市本级支出!B33</f>
        <v>4933</v>
      </c>
      <c r="G15" s="65">
        <f>市本级支出!C33</f>
        <v>50</v>
      </c>
      <c r="H15" s="65">
        <f>市本级支出!D33</f>
        <v>359</v>
      </c>
    </row>
    <row r="16" spans="1:9" ht="26.25" customHeight="1">
      <c r="A16" s="67" t="s">
        <v>104</v>
      </c>
      <c r="B16" s="65">
        <f>市本级收入!B19</f>
        <v>0</v>
      </c>
      <c r="C16" s="65">
        <f>市本级收入!C19</f>
        <v>65000</v>
      </c>
      <c r="D16" s="65">
        <f>市本级收入!D19</f>
        <v>65000</v>
      </c>
      <c r="E16" s="66" t="s">
        <v>131</v>
      </c>
      <c r="F16" s="65">
        <f>市本级支出!B36</f>
        <v>4300</v>
      </c>
      <c r="G16" s="65">
        <f>市本级支出!C36</f>
        <v>4000</v>
      </c>
      <c r="H16" s="65">
        <f>市本级支出!D36</f>
        <v>3826</v>
      </c>
    </row>
    <row r="17" spans="1:8" ht="26.25" customHeight="1">
      <c r="A17" s="68"/>
      <c r="B17" s="68"/>
      <c r="C17" s="68"/>
      <c r="D17" s="68"/>
      <c r="E17" s="66" t="s">
        <v>132</v>
      </c>
      <c r="F17" s="65">
        <f>市本级支出!B40</f>
        <v>1200</v>
      </c>
      <c r="G17" s="65">
        <f>市本级支出!C40</f>
        <v>1000</v>
      </c>
      <c r="H17" s="65">
        <f>市本级支出!D40</f>
        <v>1000</v>
      </c>
    </row>
    <row r="18" spans="1:8" ht="18" customHeight="1">
      <c r="A18" s="68"/>
      <c r="B18" s="68"/>
      <c r="C18" s="68"/>
      <c r="D18" s="68"/>
      <c r="E18" s="66" t="s">
        <v>123</v>
      </c>
      <c r="F18" s="65">
        <f>市本级支出!B41</f>
        <v>44</v>
      </c>
      <c r="G18" s="65">
        <f>市本级支出!C41</f>
        <v>0</v>
      </c>
      <c r="H18" s="65">
        <f>市本级支出!D41</f>
        <v>0</v>
      </c>
    </row>
    <row r="19" spans="1:8" ht="27.75" customHeight="1">
      <c r="A19" s="68"/>
      <c r="B19" s="68"/>
      <c r="C19" s="68"/>
      <c r="D19" s="68"/>
      <c r="E19" s="66" t="s">
        <v>134</v>
      </c>
      <c r="F19" s="65">
        <f>市本级支出!B42</f>
        <v>44</v>
      </c>
      <c r="G19" s="65">
        <f>市本级支出!C42</f>
        <v>0</v>
      </c>
      <c r="H19" s="65">
        <f>市本级支出!D42</f>
        <v>0</v>
      </c>
    </row>
    <row r="20" spans="1:8" ht="18" customHeight="1">
      <c r="A20" s="68"/>
      <c r="B20" s="68"/>
      <c r="C20" s="68"/>
      <c r="D20" s="68"/>
      <c r="E20" s="66" t="s">
        <v>124</v>
      </c>
      <c r="F20" s="65">
        <f>市本级支出!B44</f>
        <v>1584</v>
      </c>
      <c r="G20" s="65">
        <f>市本级支出!C44</f>
        <v>1004</v>
      </c>
      <c r="H20" s="65">
        <f>市本级支出!D44</f>
        <v>975</v>
      </c>
    </row>
    <row r="21" spans="1:8" ht="18" customHeight="1">
      <c r="A21" s="68"/>
      <c r="B21" s="68"/>
      <c r="C21" s="68"/>
      <c r="D21" s="68"/>
      <c r="E21" s="66" t="s">
        <v>135</v>
      </c>
      <c r="F21" s="65">
        <f>市本级支出!B45</f>
        <v>96</v>
      </c>
      <c r="G21" s="65">
        <f>市本级支出!C45</f>
        <v>103</v>
      </c>
      <c r="H21" s="65">
        <f>市本级支出!D45</f>
        <v>104</v>
      </c>
    </row>
    <row r="22" spans="1:8" ht="26.25" customHeight="1">
      <c r="A22" s="68"/>
      <c r="B22" s="68"/>
      <c r="C22" s="68"/>
      <c r="D22" s="68"/>
      <c r="E22" s="66" t="s">
        <v>136</v>
      </c>
      <c r="F22" s="65">
        <f>市本级支出!B47</f>
        <v>1488</v>
      </c>
      <c r="G22" s="65">
        <f>市本级支出!C47</f>
        <v>901</v>
      </c>
      <c r="H22" s="65">
        <f>市本级支出!D47</f>
        <v>871</v>
      </c>
    </row>
    <row r="23" spans="1:8" ht="18" customHeight="1">
      <c r="A23" s="68"/>
      <c r="B23" s="68"/>
      <c r="C23" s="68"/>
      <c r="D23" s="68"/>
      <c r="E23" s="66" t="s">
        <v>125</v>
      </c>
      <c r="F23" s="65">
        <f>市本级支出!B53</f>
        <v>0</v>
      </c>
      <c r="G23" s="65">
        <f>市本级支出!C53</f>
        <v>41</v>
      </c>
      <c r="H23" s="65">
        <f>市本级支出!D53</f>
        <v>41</v>
      </c>
    </row>
    <row r="24" spans="1:8" ht="18" customHeight="1">
      <c r="A24" s="68"/>
      <c r="B24" s="68"/>
      <c r="C24" s="68"/>
      <c r="D24" s="68"/>
      <c r="E24" s="66" t="s">
        <v>126</v>
      </c>
      <c r="F24" s="65">
        <f>市本级支出!B56</f>
        <v>0</v>
      </c>
      <c r="G24" s="65">
        <f>市本级支出!C56</f>
        <v>61</v>
      </c>
      <c r="H24" s="65">
        <f>市本级支出!D56</f>
        <v>71</v>
      </c>
    </row>
    <row r="25" spans="1:8" ht="18" customHeight="1">
      <c r="A25" s="68"/>
      <c r="B25" s="68"/>
      <c r="C25" s="68"/>
      <c r="D25" s="68"/>
      <c r="E25" s="63" t="s">
        <v>118</v>
      </c>
      <c r="F25" s="65">
        <f>市本级支出!B64</f>
        <v>0</v>
      </c>
      <c r="G25" s="65">
        <f>市本级支出!C64</f>
        <v>65000</v>
      </c>
      <c r="H25" s="65">
        <f>市本级支出!D64</f>
        <v>65000</v>
      </c>
    </row>
    <row r="26" spans="1:8" ht="18" customHeight="1">
      <c r="A26" s="68"/>
      <c r="B26" s="68"/>
      <c r="C26" s="68"/>
      <c r="D26" s="68"/>
      <c r="E26" s="63" t="s">
        <v>117</v>
      </c>
      <c r="F26" s="65">
        <f>市本级支出!B61</f>
        <v>6181</v>
      </c>
      <c r="G26" s="65">
        <f>市本级支出!C61</f>
        <v>5669</v>
      </c>
      <c r="H26" s="65">
        <f>市本级支出!D61</f>
        <v>5669</v>
      </c>
    </row>
    <row r="27" spans="1:8" ht="18" customHeight="1">
      <c r="A27" s="68"/>
      <c r="B27" s="68"/>
      <c r="C27" s="68"/>
      <c r="D27" s="68"/>
      <c r="E27" s="63" t="s">
        <v>116</v>
      </c>
      <c r="F27" s="65">
        <f>市本级支出!B63</f>
        <v>946</v>
      </c>
      <c r="G27" s="65">
        <f>市本级支出!C63</f>
        <v>6941</v>
      </c>
      <c r="H27" s="65">
        <f>市本级支出!D63</f>
        <v>11980</v>
      </c>
    </row>
    <row r="28" spans="1:8" ht="18" customHeight="1">
      <c r="A28" s="72" t="s">
        <v>105</v>
      </c>
      <c r="B28" s="69">
        <f>B6+B14+B15+B16</f>
        <v>159705</v>
      </c>
      <c r="C28" s="69">
        <f>C6+C14+C15+C16</f>
        <v>116318</v>
      </c>
      <c r="D28" s="69">
        <f>D6+D14+D15+D16</f>
        <v>120281</v>
      </c>
      <c r="E28" s="72" t="s">
        <v>106</v>
      </c>
      <c r="F28" s="69">
        <f>F6+F25+F26+F27</f>
        <v>159705</v>
      </c>
      <c r="G28" s="69">
        <f>G6+G25+G26+G27</f>
        <v>116318</v>
      </c>
      <c r="H28" s="69">
        <f>H6+H25+H26+H27</f>
        <v>120281</v>
      </c>
    </row>
  </sheetData>
  <mergeCells count="3">
    <mergeCell ref="A2:H2"/>
    <mergeCell ref="A4:D4"/>
    <mergeCell ref="E4:H4"/>
  </mergeCells>
  <phoneticPr fontId="33" type="noConversion"/>
  <printOptions horizontalCentered="1"/>
  <pageMargins left="0.51181102362204722" right="0.31496062992125984" top="0.15748031496062992" bottom="0.15748031496062992" header="0.31496062992125984" footer="0.31496062992125984"/>
  <pageSetup paperSize="9" scale="92" orientation="landscape" r:id="rId1"/>
  <headerFooter>
    <oddFooter>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23"/>
  <sheetViews>
    <sheetView workbookViewId="0"/>
  </sheetViews>
  <sheetFormatPr defaultColWidth="9" defaultRowHeight="14.4"/>
  <cols>
    <col min="1" max="1" width="32.6640625" style="50" customWidth="1"/>
    <col min="2" max="2" width="16.88671875" style="50" customWidth="1"/>
    <col min="3" max="3" width="11.77734375" style="50" customWidth="1"/>
    <col min="4" max="4" width="11.44140625" style="50" customWidth="1"/>
    <col min="5" max="5" width="11.109375" style="50" customWidth="1"/>
    <col min="6" max="7" width="11.33203125" style="50" customWidth="1"/>
    <col min="8" max="8" width="12.6640625" style="50" customWidth="1"/>
    <col min="9" max="16384" width="9" style="50"/>
  </cols>
  <sheetData>
    <row r="1" spans="1:8" s="1" customFormat="1" ht="15.6">
      <c r="A1" s="1" t="s">
        <v>148</v>
      </c>
    </row>
    <row r="2" spans="1:8" s="9" customFormat="1" ht="31.5" customHeight="1">
      <c r="A2" s="81" t="s">
        <v>83</v>
      </c>
      <c r="B2" s="81"/>
      <c r="C2" s="81"/>
      <c r="D2" s="81"/>
      <c r="E2" s="81"/>
      <c r="F2" s="81"/>
      <c r="G2" s="81"/>
      <c r="H2" s="81"/>
    </row>
    <row r="3" spans="1:8" s="9" customFormat="1" ht="24.9" customHeight="1">
      <c r="A3" s="11"/>
      <c r="B3" s="11"/>
      <c r="H3" s="12" t="s">
        <v>3</v>
      </c>
    </row>
    <row r="4" spans="1:8" s="10" customFormat="1" ht="24.9" customHeight="1">
      <c r="A4" s="95" t="s">
        <v>26</v>
      </c>
      <c r="B4" s="87" t="s">
        <v>92</v>
      </c>
      <c r="C4" s="87" t="s">
        <v>93</v>
      </c>
      <c r="D4" s="87" t="s">
        <v>5</v>
      </c>
      <c r="E4" s="89" t="s">
        <v>94</v>
      </c>
      <c r="F4" s="87" t="s">
        <v>6</v>
      </c>
      <c r="G4" s="89" t="s">
        <v>7</v>
      </c>
      <c r="H4" s="89" t="s">
        <v>8</v>
      </c>
    </row>
    <row r="5" spans="1:8" s="10" customFormat="1" ht="29.25" customHeight="1">
      <c r="A5" s="95"/>
      <c r="B5" s="88"/>
      <c r="C5" s="88"/>
      <c r="D5" s="88"/>
      <c r="E5" s="90"/>
      <c r="F5" s="88"/>
      <c r="G5" s="90"/>
      <c r="H5" s="90" t="s">
        <v>9</v>
      </c>
    </row>
    <row r="6" spans="1:8" ht="18.899999999999999" customHeight="1">
      <c r="A6" s="38" t="s">
        <v>10</v>
      </c>
      <c r="B6" s="13">
        <v>145544</v>
      </c>
      <c r="C6" s="13">
        <v>38657</v>
      </c>
      <c r="D6" s="27">
        <f>D7+D8+D9+D10+D11+D14+D15</f>
        <v>41533</v>
      </c>
      <c r="E6" s="14">
        <f>IFERROR(D6/C6*100,"")</f>
        <v>107.43979098222832</v>
      </c>
      <c r="F6" s="27">
        <f>F7+F8+F9+F10+F11+F14+F15</f>
        <v>101261</v>
      </c>
      <c r="G6" s="8">
        <f>IFERROR(H6/F6*100,"")</f>
        <v>-58.984209122959484</v>
      </c>
      <c r="H6" s="27">
        <f t="shared" ref="H6:H21" si="0">D6-F6</f>
        <v>-59728</v>
      </c>
    </row>
    <row r="7" spans="1:8" ht="18.899999999999999" customHeight="1">
      <c r="A7" s="38" t="s">
        <v>11</v>
      </c>
      <c r="B7" s="13">
        <v>67</v>
      </c>
      <c r="C7" s="13">
        <v>645</v>
      </c>
      <c r="D7" s="27">
        <v>645</v>
      </c>
      <c r="E7" s="14">
        <f t="shared" ref="E7:E21" si="1">IFERROR(D7/C7*100,"")</f>
        <v>100</v>
      </c>
      <c r="F7" s="27">
        <v>67</v>
      </c>
      <c r="G7" s="8">
        <f t="shared" ref="G7:G21" si="2">IFERROR(H7/F7*100,"")</f>
        <v>862.68656716417911</v>
      </c>
      <c r="H7" s="27">
        <f t="shared" si="0"/>
        <v>578</v>
      </c>
    </row>
    <row r="8" spans="1:8" ht="18.899999999999999" customHeight="1">
      <c r="A8" s="38" t="s">
        <v>12</v>
      </c>
      <c r="B8" s="13">
        <v>3500</v>
      </c>
      <c r="C8" s="13">
        <v>3618</v>
      </c>
      <c r="D8" s="27">
        <v>3618</v>
      </c>
      <c r="E8" s="14">
        <f t="shared" si="1"/>
        <v>100</v>
      </c>
      <c r="F8" s="27">
        <v>3176</v>
      </c>
      <c r="G8" s="8">
        <f t="shared" si="2"/>
        <v>13.916876574307304</v>
      </c>
      <c r="H8" s="27">
        <f t="shared" si="0"/>
        <v>442</v>
      </c>
    </row>
    <row r="9" spans="1:8" ht="18.899999999999999" customHeight="1">
      <c r="A9" s="38" t="s">
        <v>13</v>
      </c>
      <c r="B9" s="13">
        <v>134364</v>
      </c>
      <c r="C9" s="13">
        <v>27077</v>
      </c>
      <c r="D9" s="27">
        <v>29971</v>
      </c>
      <c r="E9" s="14">
        <f t="shared" si="1"/>
        <v>110.68803781807436</v>
      </c>
      <c r="F9" s="27">
        <v>90933</v>
      </c>
      <c r="G9" s="8">
        <f t="shared" si="2"/>
        <v>-67.040568330529069</v>
      </c>
      <c r="H9" s="27">
        <f t="shared" si="0"/>
        <v>-60962</v>
      </c>
    </row>
    <row r="10" spans="1:8" ht="18.899999999999999" customHeight="1">
      <c r="A10" s="38" t="s">
        <v>14</v>
      </c>
      <c r="B10" s="13">
        <v>1213</v>
      </c>
      <c r="C10" s="13">
        <v>150</v>
      </c>
      <c r="D10" s="27">
        <v>151</v>
      </c>
      <c r="E10" s="14">
        <f t="shared" si="1"/>
        <v>100.66666666666666</v>
      </c>
      <c r="F10" s="27">
        <v>1031</v>
      </c>
      <c r="G10" s="8">
        <f t="shared" si="2"/>
        <v>-85.354025218234725</v>
      </c>
      <c r="H10" s="27">
        <f t="shared" si="0"/>
        <v>-880</v>
      </c>
    </row>
    <row r="11" spans="1:8" ht="18.899999999999999" customHeight="1">
      <c r="A11" s="38" t="s">
        <v>15</v>
      </c>
      <c r="B11" s="13">
        <v>900</v>
      </c>
      <c r="C11" s="13">
        <v>870</v>
      </c>
      <c r="D11" s="27">
        <f>D12+D13</f>
        <v>816</v>
      </c>
      <c r="E11" s="14">
        <f t="shared" si="1"/>
        <v>93.793103448275858</v>
      </c>
      <c r="F11" s="27">
        <f>F12+F13</f>
        <v>844</v>
      </c>
      <c r="G11" s="8">
        <f t="shared" si="2"/>
        <v>-3.3175355450236967</v>
      </c>
      <c r="H11" s="27">
        <f t="shared" si="0"/>
        <v>-28</v>
      </c>
    </row>
    <row r="12" spans="1:8" ht="18.899999999999999" customHeight="1">
      <c r="A12" s="39" t="s">
        <v>16</v>
      </c>
      <c r="B12" s="15">
        <v>750</v>
      </c>
      <c r="C12" s="15">
        <v>678</v>
      </c>
      <c r="D12" s="33">
        <v>623</v>
      </c>
      <c r="E12" s="54">
        <f t="shared" si="1"/>
        <v>91.887905604719762</v>
      </c>
      <c r="F12" s="33">
        <v>693</v>
      </c>
      <c r="G12" s="48">
        <f t="shared" si="2"/>
        <v>-10.1010101010101</v>
      </c>
      <c r="H12" s="33">
        <f t="shared" si="0"/>
        <v>-70</v>
      </c>
    </row>
    <row r="13" spans="1:8" ht="18.899999999999999" customHeight="1">
      <c r="A13" s="39" t="s">
        <v>17</v>
      </c>
      <c r="B13" s="15">
        <v>150</v>
      </c>
      <c r="C13" s="15">
        <v>192</v>
      </c>
      <c r="D13" s="33">
        <v>193</v>
      </c>
      <c r="E13" s="54">
        <f t="shared" si="1"/>
        <v>100.52083333333333</v>
      </c>
      <c r="F13" s="33">
        <v>151</v>
      </c>
      <c r="G13" s="48">
        <f t="shared" si="2"/>
        <v>27.814569536423839</v>
      </c>
      <c r="H13" s="33">
        <f t="shared" si="0"/>
        <v>42</v>
      </c>
    </row>
    <row r="14" spans="1:8" ht="18.899999999999999" customHeight="1">
      <c r="A14" s="38" t="s">
        <v>18</v>
      </c>
      <c r="B14" s="13">
        <v>4300</v>
      </c>
      <c r="C14" s="13">
        <v>5159</v>
      </c>
      <c r="D14" s="27">
        <v>5194</v>
      </c>
      <c r="E14" s="14">
        <f t="shared" si="1"/>
        <v>100.67842605156039</v>
      </c>
      <c r="F14" s="27">
        <v>4065</v>
      </c>
      <c r="G14" s="8">
        <f t="shared" si="2"/>
        <v>27.773677736777369</v>
      </c>
      <c r="H14" s="27">
        <f t="shared" si="0"/>
        <v>1129</v>
      </c>
    </row>
    <row r="15" spans="1:8" ht="18.899999999999999" customHeight="1">
      <c r="A15" s="38" t="s">
        <v>19</v>
      </c>
      <c r="B15" s="13">
        <v>1200</v>
      </c>
      <c r="C15" s="13">
        <v>1138</v>
      </c>
      <c r="D15" s="27">
        <v>1138</v>
      </c>
      <c r="E15" s="14">
        <f t="shared" si="1"/>
        <v>100</v>
      </c>
      <c r="F15" s="27">
        <v>1145</v>
      </c>
      <c r="G15" s="8">
        <f t="shared" si="2"/>
        <v>-0.611353711790393</v>
      </c>
      <c r="H15" s="27">
        <f t="shared" si="0"/>
        <v>-7</v>
      </c>
    </row>
    <row r="16" spans="1:8" ht="18.899999999999999" customHeight="1">
      <c r="A16" s="38" t="s">
        <v>20</v>
      </c>
      <c r="B16" s="13">
        <v>14161</v>
      </c>
      <c r="C16" s="13">
        <v>12661</v>
      </c>
      <c r="D16" s="27">
        <f>D17+D18</f>
        <v>13748</v>
      </c>
      <c r="E16" s="14">
        <f t="shared" si="1"/>
        <v>108.58541979306533</v>
      </c>
      <c r="F16" s="27">
        <f>F17+F18</f>
        <v>18378</v>
      </c>
      <c r="G16" s="8">
        <f t="shared" si="2"/>
        <v>-25.193165741647622</v>
      </c>
      <c r="H16" s="27">
        <f t="shared" si="0"/>
        <v>-4630</v>
      </c>
    </row>
    <row r="17" spans="1:8" ht="18.899999999999999" customHeight="1">
      <c r="A17" s="40" t="s">
        <v>21</v>
      </c>
      <c r="B17" s="15">
        <v>473</v>
      </c>
      <c r="C17" s="15">
        <v>2808</v>
      </c>
      <c r="D17" s="33">
        <v>3727</v>
      </c>
      <c r="E17" s="54">
        <f t="shared" si="1"/>
        <v>132.72792022792024</v>
      </c>
      <c r="F17" s="30">
        <v>1636</v>
      </c>
      <c r="G17" s="48">
        <f t="shared" si="2"/>
        <v>127.81173594132029</v>
      </c>
      <c r="H17" s="33">
        <f t="shared" si="0"/>
        <v>2091</v>
      </c>
    </row>
    <row r="18" spans="1:8" ht="18.899999999999999" customHeight="1">
      <c r="A18" s="39" t="s">
        <v>22</v>
      </c>
      <c r="B18" s="15">
        <v>13688</v>
      </c>
      <c r="C18" s="15">
        <v>9853</v>
      </c>
      <c r="D18" s="33">
        <v>10021</v>
      </c>
      <c r="E18" s="54">
        <f t="shared" si="1"/>
        <v>101.70506444737643</v>
      </c>
      <c r="F18" s="33">
        <v>16742</v>
      </c>
      <c r="G18" s="48">
        <f t="shared" si="2"/>
        <v>-40.144546649145866</v>
      </c>
      <c r="H18" s="33">
        <f t="shared" si="0"/>
        <v>-6721</v>
      </c>
    </row>
    <row r="19" spans="1:8" ht="18.899999999999999" customHeight="1">
      <c r="A19" s="41" t="s">
        <v>23</v>
      </c>
      <c r="B19" s="41"/>
      <c r="C19" s="13">
        <v>65000</v>
      </c>
      <c r="D19" s="27">
        <v>65000</v>
      </c>
      <c r="E19" s="14">
        <f t="shared" si="1"/>
        <v>100</v>
      </c>
      <c r="F19" s="27"/>
      <c r="G19" s="8" t="str">
        <f t="shared" si="2"/>
        <v/>
      </c>
      <c r="H19" s="27">
        <f t="shared" si="0"/>
        <v>65000</v>
      </c>
    </row>
    <row r="20" spans="1:8" ht="18.899999999999999" customHeight="1">
      <c r="A20" s="41" t="s">
        <v>85</v>
      </c>
      <c r="B20" s="41"/>
      <c r="C20" s="31"/>
      <c r="D20" s="27"/>
      <c r="E20" s="14" t="str">
        <f t="shared" si="1"/>
        <v/>
      </c>
      <c r="F20" s="30">
        <v>8435</v>
      </c>
      <c r="G20" s="8">
        <f t="shared" si="2"/>
        <v>-100</v>
      </c>
      <c r="H20" s="27">
        <f t="shared" si="0"/>
        <v>-8435</v>
      </c>
    </row>
    <row r="21" spans="1:8" ht="18.899999999999999" customHeight="1">
      <c r="A21" s="42" t="s">
        <v>24</v>
      </c>
      <c r="B21" s="13">
        <v>159705</v>
      </c>
      <c r="C21" s="13">
        <v>116318</v>
      </c>
      <c r="D21" s="27">
        <f>D6+D16+D19</f>
        <v>120281</v>
      </c>
      <c r="E21" s="14">
        <f t="shared" si="1"/>
        <v>103.40703932323459</v>
      </c>
      <c r="F21" s="27">
        <f>F6+F16+F19+F20</f>
        <v>128074</v>
      </c>
      <c r="G21" s="8">
        <f t="shared" si="2"/>
        <v>-6.0847634961038146</v>
      </c>
      <c r="H21" s="27">
        <f t="shared" si="0"/>
        <v>-7793</v>
      </c>
    </row>
    <row r="22" spans="1:8">
      <c r="A22" s="16"/>
      <c r="B22" s="16"/>
      <c r="C22" s="16"/>
      <c r="D22" s="16"/>
      <c r="E22" s="16"/>
      <c r="F22" s="16"/>
      <c r="G22" s="16"/>
      <c r="H22" s="16"/>
    </row>
    <row r="23" spans="1:8" ht="28.5" customHeight="1">
      <c r="A23" s="99" t="s">
        <v>25</v>
      </c>
      <c r="B23" s="99"/>
      <c r="C23" s="99"/>
      <c r="D23" s="99"/>
      <c r="E23" s="99"/>
      <c r="F23" s="99"/>
      <c r="G23" s="99"/>
      <c r="H23" s="99"/>
    </row>
  </sheetData>
  <mergeCells count="10">
    <mergeCell ref="A2:H2"/>
    <mergeCell ref="A23:H23"/>
    <mergeCell ref="A4:A5"/>
    <mergeCell ref="C4:C5"/>
    <mergeCell ref="D4:D5"/>
    <mergeCell ref="E4:E5"/>
    <mergeCell ref="F4:F5"/>
    <mergeCell ref="G4:G5"/>
    <mergeCell ref="H4:H5"/>
    <mergeCell ref="B4:B5"/>
  </mergeCells>
  <phoneticPr fontId="24" type="noConversion"/>
  <printOptions horizontalCentered="1"/>
  <pageMargins left="0.6692913385826772" right="0.11811023622047245" top="0.78740157480314965" bottom="0.78740157480314965" header="0.51181102362204722" footer="0.51181102362204722"/>
  <pageSetup paperSize="9" orientation="landscape" r:id="rId1"/>
  <headerFooter>
    <oddFooter>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65"/>
  <sheetViews>
    <sheetView workbookViewId="0">
      <selection activeCell="D55" sqref="D55:D64"/>
    </sheetView>
  </sheetViews>
  <sheetFormatPr defaultColWidth="9" defaultRowHeight="14.4"/>
  <cols>
    <col min="1" max="1" width="43.6640625" style="50" customWidth="1"/>
    <col min="2" max="2" width="14" style="50" customWidth="1"/>
    <col min="3" max="4" width="11.6640625" style="50" customWidth="1"/>
    <col min="5" max="5" width="11.33203125" style="50" customWidth="1"/>
    <col min="6" max="6" width="11.21875" style="50" customWidth="1"/>
    <col min="7" max="7" width="12" style="50" customWidth="1"/>
    <col min="8" max="8" width="11.33203125" style="50" customWidth="1"/>
    <col min="9" max="16384" width="9" style="50"/>
  </cols>
  <sheetData>
    <row r="1" spans="1:8" s="1" customFormat="1" ht="15.75" customHeight="1">
      <c r="A1" s="1" t="s">
        <v>149</v>
      </c>
    </row>
    <row r="2" spans="1:8" s="2" customFormat="1" ht="24.75" customHeight="1">
      <c r="A2" s="93" t="s">
        <v>84</v>
      </c>
      <c r="B2" s="93"/>
      <c r="C2" s="94"/>
      <c r="D2" s="94"/>
      <c r="E2" s="94"/>
      <c r="F2" s="94"/>
      <c r="G2" s="94"/>
      <c r="H2" s="94"/>
    </row>
    <row r="3" spans="1:8" s="2" customFormat="1" ht="18" customHeight="1">
      <c r="A3" s="4"/>
      <c r="B3" s="4"/>
      <c r="F3" s="5"/>
      <c r="H3" s="6" t="s">
        <v>3</v>
      </c>
    </row>
    <row r="4" spans="1:8" s="3" customFormat="1" ht="21" customHeight="1">
      <c r="A4" s="95" t="s">
        <v>26</v>
      </c>
      <c r="B4" s="87" t="s">
        <v>92</v>
      </c>
      <c r="C4" s="87" t="s">
        <v>93</v>
      </c>
      <c r="D4" s="87" t="s">
        <v>5</v>
      </c>
      <c r="E4" s="89" t="s">
        <v>94</v>
      </c>
      <c r="F4" s="87" t="s">
        <v>6</v>
      </c>
      <c r="G4" s="89" t="s">
        <v>7</v>
      </c>
      <c r="H4" s="89" t="s">
        <v>8</v>
      </c>
    </row>
    <row r="5" spans="1:8" s="3" customFormat="1" ht="33" customHeight="1">
      <c r="A5" s="95"/>
      <c r="B5" s="88"/>
      <c r="C5" s="88"/>
      <c r="D5" s="88"/>
      <c r="E5" s="90"/>
      <c r="F5" s="88"/>
      <c r="G5" s="90"/>
      <c r="H5" s="90" t="s">
        <v>9</v>
      </c>
    </row>
    <row r="6" spans="1:8" ht="18.75" customHeight="1">
      <c r="A6" s="43" t="s">
        <v>27</v>
      </c>
      <c r="B6" s="51">
        <v>152578</v>
      </c>
      <c r="C6" s="51">
        <v>38708</v>
      </c>
      <c r="D6" s="100">
        <f>D7+D11+D19+D41+D44+D53+D56</f>
        <v>37632</v>
      </c>
      <c r="E6" s="8">
        <f>IFERROR(D6/C6*100,"")</f>
        <v>97.220212875891292</v>
      </c>
      <c r="F6" s="26">
        <f>F7+F11+F19+F41+F44+F53+F56</f>
        <v>93285</v>
      </c>
      <c r="G6" s="8">
        <f>IFERROR(H6/F6*100,"")</f>
        <v>-59.659109181540437</v>
      </c>
      <c r="H6" s="27">
        <f t="shared" ref="H6:H65" si="0">D6-F6</f>
        <v>-55653</v>
      </c>
    </row>
    <row r="7" spans="1:8" ht="18.75" customHeight="1">
      <c r="A7" s="43" t="s">
        <v>28</v>
      </c>
      <c r="B7" s="51">
        <v>0</v>
      </c>
      <c r="C7" s="51">
        <v>114</v>
      </c>
      <c r="D7" s="37">
        <f>D8</f>
        <v>52</v>
      </c>
      <c r="E7" s="8">
        <f t="shared" ref="E7:E65" si="1">IFERROR(D7/C7*100,"")</f>
        <v>45.614035087719294</v>
      </c>
      <c r="F7" s="27">
        <f>F8</f>
        <v>24</v>
      </c>
      <c r="G7" s="8">
        <f t="shared" ref="G7:G65" si="2">IFERROR(H7/F7*100,"")</f>
        <v>116.66666666666667</v>
      </c>
      <c r="H7" s="27">
        <f t="shared" si="0"/>
        <v>28</v>
      </c>
    </row>
    <row r="8" spans="1:8" ht="28.8">
      <c r="A8" s="43" t="s">
        <v>29</v>
      </c>
      <c r="B8" s="51">
        <v>0</v>
      </c>
      <c r="C8" s="51">
        <v>114</v>
      </c>
      <c r="D8" s="37">
        <f>D10</f>
        <v>52</v>
      </c>
      <c r="E8" s="8">
        <f t="shared" si="1"/>
        <v>45.614035087719294</v>
      </c>
      <c r="F8" s="27">
        <f>F9+F10</f>
        <v>24</v>
      </c>
      <c r="G8" s="8">
        <f t="shared" si="2"/>
        <v>116.66666666666667</v>
      </c>
      <c r="H8" s="27">
        <f t="shared" si="0"/>
        <v>28</v>
      </c>
    </row>
    <row r="9" spans="1:8" s="7" customFormat="1" ht="18.75" customHeight="1">
      <c r="A9" s="45" t="s">
        <v>87</v>
      </c>
      <c r="B9" s="46">
        <v>0</v>
      </c>
      <c r="C9" s="46">
        <v>0</v>
      </c>
      <c r="D9" s="36">
        <v>0</v>
      </c>
      <c r="E9" s="48" t="str">
        <f t="shared" si="1"/>
        <v/>
      </c>
      <c r="F9" s="28">
        <v>5</v>
      </c>
      <c r="G9" s="48">
        <f t="shared" si="2"/>
        <v>-100</v>
      </c>
      <c r="H9" s="28">
        <f>D9-F9</f>
        <v>-5</v>
      </c>
    </row>
    <row r="10" spans="1:8" ht="18.75" customHeight="1">
      <c r="A10" s="45" t="s">
        <v>30</v>
      </c>
      <c r="B10" s="46">
        <v>0</v>
      </c>
      <c r="C10" s="52">
        <v>114</v>
      </c>
      <c r="D10" s="36">
        <v>52</v>
      </c>
      <c r="E10" s="48">
        <f t="shared" si="1"/>
        <v>45.614035087719294</v>
      </c>
      <c r="F10" s="28">
        <v>19</v>
      </c>
      <c r="G10" s="48">
        <f t="shared" si="2"/>
        <v>173.68421052631581</v>
      </c>
      <c r="H10" s="28">
        <f t="shared" si="0"/>
        <v>33</v>
      </c>
    </row>
    <row r="11" spans="1:8" ht="18.75" customHeight="1">
      <c r="A11" s="43" t="s">
        <v>31</v>
      </c>
      <c r="B11" s="51">
        <v>1008</v>
      </c>
      <c r="C11" s="51">
        <v>10</v>
      </c>
      <c r="D11" s="37">
        <f>D12+D16</f>
        <v>221</v>
      </c>
      <c r="E11" s="8">
        <f t="shared" si="1"/>
        <v>2210</v>
      </c>
      <c r="F11" s="27">
        <f>F12+F16</f>
        <v>2</v>
      </c>
      <c r="G11" s="8">
        <f t="shared" si="2"/>
        <v>10950</v>
      </c>
      <c r="H11" s="27">
        <f t="shared" si="0"/>
        <v>219</v>
      </c>
    </row>
    <row r="12" spans="1:8" ht="18.75" customHeight="1">
      <c r="A12" s="43" t="s">
        <v>32</v>
      </c>
      <c r="B12" s="51">
        <v>950</v>
      </c>
      <c r="C12" s="51">
        <v>10</v>
      </c>
      <c r="D12" s="37">
        <f>D13+D14+D15</f>
        <v>167</v>
      </c>
      <c r="E12" s="8">
        <f t="shared" si="1"/>
        <v>1670</v>
      </c>
      <c r="F12" s="27">
        <f>F13+F14+F15</f>
        <v>0</v>
      </c>
      <c r="G12" s="8" t="str">
        <f t="shared" si="2"/>
        <v/>
      </c>
      <c r="H12" s="27">
        <f t="shared" si="0"/>
        <v>167</v>
      </c>
    </row>
    <row r="13" spans="1:8" ht="18.75" customHeight="1">
      <c r="A13" s="45" t="s">
        <v>33</v>
      </c>
      <c r="B13" s="52">
        <v>345</v>
      </c>
      <c r="C13" s="52">
        <v>0</v>
      </c>
      <c r="D13" s="36">
        <v>157</v>
      </c>
      <c r="E13" s="48" t="str">
        <f t="shared" si="1"/>
        <v/>
      </c>
      <c r="F13" s="28">
        <v>0</v>
      </c>
      <c r="G13" s="48" t="str">
        <f t="shared" si="2"/>
        <v/>
      </c>
      <c r="H13" s="28">
        <f t="shared" si="0"/>
        <v>157</v>
      </c>
    </row>
    <row r="14" spans="1:8" ht="18.75" customHeight="1">
      <c r="A14" s="45" t="s">
        <v>34</v>
      </c>
      <c r="B14" s="52">
        <v>595</v>
      </c>
      <c r="C14" s="52">
        <v>0</v>
      </c>
      <c r="D14" s="36">
        <v>0</v>
      </c>
      <c r="E14" s="48" t="str">
        <f t="shared" si="1"/>
        <v/>
      </c>
      <c r="F14" s="28">
        <v>0</v>
      </c>
      <c r="G14" s="48" t="str">
        <f t="shared" si="2"/>
        <v/>
      </c>
      <c r="H14" s="28">
        <f t="shared" si="0"/>
        <v>0</v>
      </c>
    </row>
    <row r="15" spans="1:8" ht="18.75" customHeight="1">
      <c r="A15" s="45" t="s">
        <v>35</v>
      </c>
      <c r="B15" s="52">
        <v>10</v>
      </c>
      <c r="C15" s="52">
        <v>10</v>
      </c>
      <c r="D15" s="36">
        <v>10</v>
      </c>
      <c r="E15" s="48">
        <f t="shared" si="1"/>
        <v>100</v>
      </c>
      <c r="F15" s="28">
        <v>0</v>
      </c>
      <c r="G15" s="48" t="str">
        <f t="shared" si="2"/>
        <v/>
      </c>
      <c r="H15" s="28">
        <f t="shared" si="0"/>
        <v>10</v>
      </c>
    </row>
    <row r="16" spans="1:8" ht="28.8">
      <c r="A16" s="43" t="s">
        <v>36</v>
      </c>
      <c r="B16" s="51">
        <v>58</v>
      </c>
      <c r="C16" s="51">
        <v>0</v>
      </c>
      <c r="D16" s="37">
        <f>D18</f>
        <v>54</v>
      </c>
      <c r="E16" s="8" t="str">
        <f t="shared" si="1"/>
        <v/>
      </c>
      <c r="F16" s="27">
        <f>F17+F18</f>
        <v>2</v>
      </c>
      <c r="G16" s="8">
        <f t="shared" si="2"/>
        <v>2600</v>
      </c>
      <c r="H16" s="27">
        <f t="shared" si="0"/>
        <v>52</v>
      </c>
    </row>
    <row r="17" spans="1:11" s="7" customFormat="1" ht="18.75" customHeight="1">
      <c r="A17" s="45" t="s">
        <v>90</v>
      </c>
      <c r="B17" s="46">
        <v>0</v>
      </c>
      <c r="C17" s="46">
        <v>0</v>
      </c>
      <c r="D17" s="53">
        <v>0</v>
      </c>
      <c r="E17" s="48" t="str">
        <f t="shared" si="1"/>
        <v/>
      </c>
      <c r="F17" s="47">
        <v>2</v>
      </c>
      <c r="G17" s="48">
        <f t="shared" si="2"/>
        <v>-100</v>
      </c>
      <c r="H17" s="47">
        <f t="shared" si="0"/>
        <v>-2</v>
      </c>
    </row>
    <row r="18" spans="1:11" ht="18.75" customHeight="1">
      <c r="A18" s="45" t="s">
        <v>37</v>
      </c>
      <c r="B18" s="52">
        <v>58</v>
      </c>
      <c r="C18" s="52">
        <v>0</v>
      </c>
      <c r="D18" s="36">
        <v>54</v>
      </c>
      <c r="E18" s="48" t="str">
        <f t="shared" si="1"/>
        <v/>
      </c>
      <c r="F18" s="28">
        <v>0</v>
      </c>
      <c r="G18" s="48" t="str">
        <f t="shared" si="2"/>
        <v/>
      </c>
      <c r="H18" s="28">
        <f t="shared" si="0"/>
        <v>54</v>
      </c>
    </row>
    <row r="19" spans="1:11" ht="18.75" customHeight="1">
      <c r="A19" s="43" t="s">
        <v>38</v>
      </c>
      <c r="B19" s="51">
        <v>149942</v>
      </c>
      <c r="C19" s="51">
        <v>37478</v>
      </c>
      <c r="D19" s="37">
        <f>D20+D28+D32+D33+D36+D40</f>
        <v>36272</v>
      </c>
      <c r="E19" s="8">
        <f t="shared" si="1"/>
        <v>96.782112172474527</v>
      </c>
      <c r="F19" s="27">
        <f>F20+F28+F32+F33+F36+F40</f>
        <v>92362</v>
      </c>
      <c r="G19" s="8">
        <f t="shared" si="2"/>
        <v>-60.728438102249839</v>
      </c>
      <c r="H19" s="27">
        <f t="shared" si="0"/>
        <v>-56090</v>
      </c>
    </row>
    <row r="20" spans="1:11" ht="28.8">
      <c r="A20" s="43" t="s">
        <v>39</v>
      </c>
      <c r="B20" s="51">
        <v>134066</v>
      </c>
      <c r="C20" s="51">
        <v>28850</v>
      </c>
      <c r="D20" s="37">
        <f>SUM(D21:D27)</f>
        <v>27516</v>
      </c>
      <c r="E20" s="8">
        <f t="shared" si="1"/>
        <v>95.37608318890814</v>
      </c>
      <c r="F20" s="27">
        <f>SUM(F21:F27)</f>
        <v>79317</v>
      </c>
      <c r="G20" s="8">
        <f t="shared" si="2"/>
        <v>-65.308824085631073</v>
      </c>
      <c r="H20" s="27">
        <f t="shared" si="0"/>
        <v>-51801</v>
      </c>
    </row>
    <row r="21" spans="1:11" ht="18.75" customHeight="1">
      <c r="A21" s="45" t="s">
        <v>40</v>
      </c>
      <c r="B21" s="52">
        <v>73038</v>
      </c>
      <c r="C21" s="52">
        <v>9138</v>
      </c>
      <c r="D21" s="36">
        <v>12036</v>
      </c>
      <c r="E21" s="48">
        <f t="shared" si="1"/>
        <v>131.71372291529875</v>
      </c>
      <c r="F21" s="28">
        <v>29515</v>
      </c>
      <c r="G21" s="48">
        <f t="shared" si="2"/>
        <v>-59.220735219379975</v>
      </c>
      <c r="H21" s="28">
        <f t="shared" si="0"/>
        <v>-17479</v>
      </c>
    </row>
    <row r="22" spans="1:11" ht="18.75" customHeight="1">
      <c r="A22" s="45" t="s">
        <v>41</v>
      </c>
      <c r="B22" s="52">
        <v>36000</v>
      </c>
      <c r="C22" s="52">
        <v>13934</v>
      </c>
      <c r="D22" s="36">
        <v>6914</v>
      </c>
      <c r="E22" s="48">
        <f t="shared" si="1"/>
        <v>49.61963542414238</v>
      </c>
      <c r="F22" s="28">
        <v>37926</v>
      </c>
      <c r="G22" s="48">
        <f t="shared" si="2"/>
        <v>-81.769762168433274</v>
      </c>
      <c r="H22" s="28">
        <f t="shared" si="0"/>
        <v>-31012</v>
      </c>
    </row>
    <row r="23" spans="1:11" ht="18.75" customHeight="1">
      <c r="A23" s="45" t="s">
        <v>42</v>
      </c>
      <c r="B23" s="52">
        <v>6000</v>
      </c>
      <c r="C23" s="52">
        <v>1822</v>
      </c>
      <c r="D23" s="28">
        <v>2094</v>
      </c>
      <c r="E23" s="48">
        <f t="shared" si="1"/>
        <v>114.92864983534577</v>
      </c>
      <c r="F23" s="28">
        <v>1400</v>
      </c>
      <c r="G23" s="48">
        <f t="shared" si="2"/>
        <v>49.571428571428569</v>
      </c>
      <c r="H23" s="28">
        <f t="shared" si="0"/>
        <v>694</v>
      </c>
    </row>
    <row r="24" spans="1:11" ht="18.75" customHeight="1">
      <c r="A24" s="45" t="s">
        <v>43</v>
      </c>
      <c r="B24" s="52">
        <v>0</v>
      </c>
      <c r="C24" s="52">
        <v>80</v>
      </c>
      <c r="D24" s="28">
        <f>7299-4500</f>
        <v>2799</v>
      </c>
      <c r="E24" s="48">
        <f t="shared" si="1"/>
        <v>3498.7499999999995</v>
      </c>
      <c r="F24" s="28">
        <v>-3</v>
      </c>
      <c r="G24" s="48">
        <f t="shared" si="2"/>
        <v>-93400</v>
      </c>
      <c r="H24" s="28">
        <f t="shared" si="0"/>
        <v>2802</v>
      </c>
    </row>
    <row r="25" spans="1:11" s="16" customFormat="1" ht="18.75" customHeight="1">
      <c r="A25" s="45" t="s">
        <v>89</v>
      </c>
      <c r="B25" s="46">
        <v>0</v>
      </c>
      <c r="C25" s="46">
        <v>0</v>
      </c>
      <c r="D25" s="36"/>
      <c r="E25" s="48" t="str">
        <f t="shared" si="1"/>
        <v/>
      </c>
      <c r="F25" s="28">
        <v>-63</v>
      </c>
      <c r="G25" s="48">
        <f t="shared" si="2"/>
        <v>-100</v>
      </c>
      <c r="H25" s="28">
        <f t="shared" si="0"/>
        <v>63</v>
      </c>
      <c r="J25" s="50"/>
      <c r="K25" s="50"/>
    </row>
    <row r="26" spans="1:11" ht="18.75" customHeight="1">
      <c r="A26" s="45" t="s">
        <v>44</v>
      </c>
      <c r="B26" s="52">
        <v>2228</v>
      </c>
      <c r="C26" s="52">
        <v>694</v>
      </c>
      <c r="D26" s="36">
        <v>729</v>
      </c>
      <c r="E26" s="48">
        <f t="shared" si="1"/>
        <v>105.04322766570607</v>
      </c>
      <c r="F26" s="28">
        <v>1178</v>
      </c>
      <c r="G26" s="48">
        <f t="shared" si="2"/>
        <v>-38.115449915110354</v>
      </c>
      <c r="H26" s="28">
        <f t="shared" si="0"/>
        <v>-449</v>
      </c>
    </row>
    <row r="27" spans="1:11" ht="18.75" customHeight="1">
      <c r="A27" s="45" t="s">
        <v>45</v>
      </c>
      <c r="B27" s="52">
        <v>16800</v>
      </c>
      <c r="C27" s="52">
        <v>3182</v>
      </c>
      <c r="D27" s="36">
        <v>2944</v>
      </c>
      <c r="E27" s="48">
        <f t="shared" si="1"/>
        <v>92.520427404148336</v>
      </c>
      <c r="F27" s="28">
        <v>9364</v>
      </c>
      <c r="G27" s="48">
        <f t="shared" si="2"/>
        <v>-68.560444254592056</v>
      </c>
      <c r="H27" s="28">
        <f t="shared" si="0"/>
        <v>-6420</v>
      </c>
    </row>
    <row r="28" spans="1:11" ht="28.8">
      <c r="A28" s="43" t="s">
        <v>46</v>
      </c>
      <c r="B28" s="51">
        <v>3500</v>
      </c>
      <c r="C28" s="51">
        <v>3500</v>
      </c>
      <c r="D28" s="37">
        <f>SUM(D29:D31)</f>
        <v>3487</v>
      </c>
      <c r="E28" s="8">
        <f t="shared" si="1"/>
        <v>99.628571428571433</v>
      </c>
      <c r="F28" s="27">
        <f>SUM(F29:F31)</f>
        <v>3232</v>
      </c>
      <c r="G28" s="8">
        <f t="shared" si="2"/>
        <v>7.8898514851485153</v>
      </c>
      <c r="H28" s="27">
        <f t="shared" si="0"/>
        <v>255</v>
      </c>
    </row>
    <row r="29" spans="1:11" ht="18.75" customHeight="1">
      <c r="A29" s="45" t="s">
        <v>47</v>
      </c>
      <c r="B29" s="52">
        <v>1500</v>
      </c>
      <c r="C29" s="52">
        <v>1500</v>
      </c>
      <c r="D29" s="36">
        <v>1682</v>
      </c>
      <c r="E29" s="48">
        <f t="shared" si="1"/>
        <v>112.13333333333333</v>
      </c>
      <c r="F29" s="28">
        <v>1658</v>
      </c>
      <c r="G29" s="48">
        <f t="shared" si="2"/>
        <v>1.4475271411338964</v>
      </c>
      <c r="H29" s="28">
        <f t="shared" si="0"/>
        <v>24</v>
      </c>
    </row>
    <row r="30" spans="1:11" ht="18.75" customHeight="1">
      <c r="A30" s="45" t="s">
        <v>48</v>
      </c>
      <c r="B30" s="52">
        <v>350</v>
      </c>
      <c r="C30" s="52">
        <v>350</v>
      </c>
      <c r="D30" s="36">
        <v>581</v>
      </c>
      <c r="E30" s="48">
        <f t="shared" si="1"/>
        <v>166</v>
      </c>
      <c r="F30" s="28">
        <v>398</v>
      </c>
      <c r="G30" s="48">
        <f t="shared" si="2"/>
        <v>45.979899497487438</v>
      </c>
      <c r="H30" s="28">
        <f t="shared" si="0"/>
        <v>183</v>
      </c>
    </row>
    <row r="31" spans="1:11" ht="18.75" customHeight="1">
      <c r="A31" s="45" t="s">
        <v>49</v>
      </c>
      <c r="B31" s="52">
        <v>1650</v>
      </c>
      <c r="C31" s="52">
        <v>1650</v>
      </c>
      <c r="D31" s="36">
        <v>1224</v>
      </c>
      <c r="E31" s="48">
        <f t="shared" si="1"/>
        <v>74.181818181818187</v>
      </c>
      <c r="F31" s="28">
        <v>1176</v>
      </c>
      <c r="G31" s="48">
        <f t="shared" si="2"/>
        <v>4.0816326530612246</v>
      </c>
      <c r="H31" s="28">
        <f t="shared" si="0"/>
        <v>48</v>
      </c>
    </row>
    <row r="32" spans="1:11" ht="28.8">
      <c r="A32" s="43" t="s">
        <v>50</v>
      </c>
      <c r="B32" s="51">
        <v>1943</v>
      </c>
      <c r="C32" s="51">
        <v>78</v>
      </c>
      <c r="D32" s="37">
        <v>84</v>
      </c>
      <c r="E32" s="8">
        <f t="shared" si="1"/>
        <v>107.69230769230769</v>
      </c>
      <c r="F32" s="27">
        <v>3558</v>
      </c>
      <c r="G32" s="8">
        <f t="shared" si="2"/>
        <v>-97.639123102866776</v>
      </c>
      <c r="H32" s="27">
        <f t="shared" si="0"/>
        <v>-3474</v>
      </c>
    </row>
    <row r="33" spans="1:8" ht="28.8">
      <c r="A33" s="43" t="s">
        <v>51</v>
      </c>
      <c r="B33" s="51">
        <v>4933</v>
      </c>
      <c r="C33" s="51">
        <v>50</v>
      </c>
      <c r="D33" s="37">
        <v>359</v>
      </c>
      <c r="E33" s="8">
        <f t="shared" si="1"/>
        <v>718</v>
      </c>
      <c r="F33" s="27">
        <f>F34+F35</f>
        <v>1051</v>
      </c>
      <c r="G33" s="8">
        <f t="shared" si="2"/>
        <v>-65.842055185537589</v>
      </c>
      <c r="H33" s="27">
        <f t="shared" si="0"/>
        <v>-692</v>
      </c>
    </row>
    <row r="34" spans="1:8" s="7" customFormat="1" ht="18.75" customHeight="1">
      <c r="A34" s="45" t="s">
        <v>88</v>
      </c>
      <c r="B34" s="46">
        <v>0</v>
      </c>
      <c r="C34" s="46">
        <v>0</v>
      </c>
      <c r="D34" s="53">
        <v>0</v>
      </c>
      <c r="E34" s="48" t="str">
        <f t="shared" si="1"/>
        <v/>
      </c>
      <c r="F34" s="28">
        <v>993</v>
      </c>
      <c r="G34" s="48">
        <f t="shared" si="2"/>
        <v>-100</v>
      </c>
      <c r="H34" s="28">
        <f t="shared" si="0"/>
        <v>-993</v>
      </c>
    </row>
    <row r="35" spans="1:8" ht="18.75" customHeight="1">
      <c r="A35" s="45" t="s">
        <v>52</v>
      </c>
      <c r="B35" s="52">
        <v>4933</v>
      </c>
      <c r="C35" s="52">
        <v>50</v>
      </c>
      <c r="D35" s="36">
        <v>359</v>
      </c>
      <c r="E35" s="48">
        <f t="shared" si="1"/>
        <v>718</v>
      </c>
      <c r="F35" s="28">
        <v>58</v>
      </c>
      <c r="G35" s="48">
        <f t="shared" si="2"/>
        <v>518.9655172413793</v>
      </c>
      <c r="H35" s="28">
        <f t="shared" si="0"/>
        <v>301</v>
      </c>
    </row>
    <row r="36" spans="1:8" ht="28.8">
      <c r="A36" s="43" t="s">
        <v>53</v>
      </c>
      <c r="B36" s="51">
        <v>4300</v>
      </c>
      <c r="C36" s="51">
        <v>4000</v>
      </c>
      <c r="D36" s="37">
        <f>SUM(D37:D39)</f>
        <v>3826</v>
      </c>
      <c r="E36" s="8">
        <f t="shared" si="1"/>
        <v>95.65</v>
      </c>
      <c r="F36" s="27">
        <f>SUM(F37:F39)</f>
        <v>4061</v>
      </c>
      <c r="G36" s="8">
        <f t="shared" si="2"/>
        <v>-5.7867520315193302</v>
      </c>
      <c r="H36" s="27">
        <f t="shared" si="0"/>
        <v>-235</v>
      </c>
    </row>
    <row r="37" spans="1:8" ht="18.75" customHeight="1">
      <c r="A37" s="45" t="s">
        <v>47</v>
      </c>
      <c r="B37" s="52">
        <v>1200</v>
      </c>
      <c r="C37" s="52">
        <v>1540</v>
      </c>
      <c r="D37" s="36">
        <v>1540</v>
      </c>
      <c r="E37" s="48">
        <f t="shared" si="1"/>
        <v>100</v>
      </c>
      <c r="F37" s="28">
        <v>1367</v>
      </c>
      <c r="G37" s="48">
        <f t="shared" si="2"/>
        <v>12.655449890270665</v>
      </c>
      <c r="H37" s="28">
        <f t="shared" si="0"/>
        <v>173</v>
      </c>
    </row>
    <row r="38" spans="1:8" ht="18.75" customHeight="1">
      <c r="A38" s="45" t="s">
        <v>48</v>
      </c>
      <c r="B38" s="52">
        <v>100</v>
      </c>
      <c r="C38" s="52">
        <v>120</v>
      </c>
      <c r="D38" s="36">
        <v>123</v>
      </c>
      <c r="E38" s="48">
        <f t="shared" si="1"/>
        <v>102.49999999999999</v>
      </c>
      <c r="F38" s="28">
        <v>145</v>
      </c>
      <c r="G38" s="48">
        <f t="shared" si="2"/>
        <v>-15.172413793103448</v>
      </c>
      <c r="H38" s="28">
        <f t="shared" si="0"/>
        <v>-22</v>
      </c>
    </row>
    <row r="39" spans="1:8" ht="18.75" customHeight="1">
      <c r="A39" s="45" t="s">
        <v>54</v>
      </c>
      <c r="B39" s="52">
        <v>3000</v>
      </c>
      <c r="C39" s="52">
        <v>2340</v>
      </c>
      <c r="D39" s="36">
        <v>2163</v>
      </c>
      <c r="E39" s="48">
        <f t="shared" si="1"/>
        <v>92.435897435897445</v>
      </c>
      <c r="F39" s="28">
        <v>2549</v>
      </c>
      <c r="G39" s="48">
        <f t="shared" si="2"/>
        <v>-15.14319340918007</v>
      </c>
      <c r="H39" s="28">
        <f t="shared" si="0"/>
        <v>-386</v>
      </c>
    </row>
    <row r="40" spans="1:8" ht="28.8">
      <c r="A40" s="43" t="s">
        <v>55</v>
      </c>
      <c r="B40" s="51">
        <v>1200</v>
      </c>
      <c r="C40" s="51">
        <v>1000</v>
      </c>
      <c r="D40" s="37">
        <v>1000</v>
      </c>
      <c r="E40" s="8">
        <f t="shared" si="1"/>
        <v>100</v>
      </c>
      <c r="F40" s="27">
        <v>1143</v>
      </c>
      <c r="G40" s="8">
        <f t="shared" si="2"/>
        <v>-12.510936132983378</v>
      </c>
      <c r="H40" s="27">
        <f t="shared" si="0"/>
        <v>-143</v>
      </c>
    </row>
    <row r="41" spans="1:8" ht="18.75" customHeight="1">
      <c r="A41" s="43" t="s">
        <v>56</v>
      </c>
      <c r="B41" s="51">
        <v>44</v>
      </c>
      <c r="C41" s="51">
        <v>0</v>
      </c>
      <c r="D41" s="37">
        <f t="shared" ref="D41:D45" si="3">D42</f>
        <v>0</v>
      </c>
      <c r="E41" s="8" t="str">
        <f t="shared" si="1"/>
        <v/>
      </c>
      <c r="F41" s="27">
        <f t="shared" ref="F41:F45" si="4">F42</f>
        <v>0</v>
      </c>
      <c r="G41" s="8" t="str">
        <f t="shared" si="2"/>
        <v/>
      </c>
      <c r="H41" s="27">
        <f t="shared" si="0"/>
        <v>0</v>
      </c>
    </row>
    <row r="42" spans="1:8" ht="28.8">
      <c r="A42" s="43" t="s">
        <v>57</v>
      </c>
      <c r="B42" s="51">
        <v>44</v>
      </c>
      <c r="C42" s="51">
        <v>0</v>
      </c>
      <c r="D42" s="37">
        <f t="shared" si="3"/>
        <v>0</v>
      </c>
      <c r="E42" s="8" t="str">
        <f t="shared" si="1"/>
        <v/>
      </c>
      <c r="F42" s="27">
        <f t="shared" si="4"/>
        <v>0</v>
      </c>
      <c r="G42" s="8" t="str">
        <f t="shared" si="2"/>
        <v/>
      </c>
      <c r="H42" s="27">
        <f t="shared" si="0"/>
        <v>0</v>
      </c>
    </row>
    <row r="43" spans="1:8" ht="18.75" customHeight="1">
      <c r="A43" s="45" t="s">
        <v>34</v>
      </c>
      <c r="B43" s="52">
        <v>44</v>
      </c>
      <c r="C43" s="52">
        <v>0</v>
      </c>
      <c r="D43" s="36">
        <v>0</v>
      </c>
      <c r="E43" s="48" t="str">
        <f t="shared" si="1"/>
        <v/>
      </c>
      <c r="F43" s="28">
        <v>0</v>
      </c>
      <c r="G43" s="48" t="str">
        <f t="shared" si="2"/>
        <v/>
      </c>
      <c r="H43" s="28">
        <f t="shared" si="0"/>
        <v>0</v>
      </c>
    </row>
    <row r="44" spans="1:8" ht="18.75" customHeight="1">
      <c r="A44" s="43" t="s">
        <v>58</v>
      </c>
      <c r="B44" s="51">
        <v>1584</v>
      </c>
      <c r="C44" s="51">
        <v>1004</v>
      </c>
      <c r="D44" s="37">
        <f>D45+D47</f>
        <v>975</v>
      </c>
      <c r="E44" s="8">
        <f t="shared" si="1"/>
        <v>97.111553784860561</v>
      </c>
      <c r="F44" s="27">
        <f>F45+F47</f>
        <v>897</v>
      </c>
      <c r="G44" s="8">
        <f t="shared" si="2"/>
        <v>8.695652173913043</v>
      </c>
      <c r="H44" s="27">
        <f t="shared" si="0"/>
        <v>78</v>
      </c>
    </row>
    <row r="45" spans="1:8" ht="18.75" customHeight="1">
      <c r="A45" s="43" t="s">
        <v>59</v>
      </c>
      <c r="B45" s="51">
        <v>96</v>
      </c>
      <c r="C45" s="51">
        <v>103</v>
      </c>
      <c r="D45" s="37">
        <f t="shared" si="3"/>
        <v>104</v>
      </c>
      <c r="E45" s="8">
        <f t="shared" si="1"/>
        <v>100.97087378640776</v>
      </c>
      <c r="F45" s="27">
        <f t="shared" si="4"/>
        <v>41</v>
      </c>
      <c r="G45" s="8">
        <f t="shared" si="2"/>
        <v>153.65853658536585</v>
      </c>
      <c r="H45" s="27">
        <f t="shared" si="0"/>
        <v>63</v>
      </c>
    </row>
    <row r="46" spans="1:8" ht="18.75" customHeight="1">
      <c r="A46" s="45" t="s">
        <v>60</v>
      </c>
      <c r="B46" s="52">
        <v>96</v>
      </c>
      <c r="C46" s="52">
        <v>103</v>
      </c>
      <c r="D46" s="36">
        <v>104</v>
      </c>
      <c r="E46" s="48">
        <f t="shared" si="1"/>
        <v>100.97087378640776</v>
      </c>
      <c r="F46" s="28">
        <v>41</v>
      </c>
      <c r="G46" s="48">
        <f t="shared" si="2"/>
        <v>153.65853658536585</v>
      </c>
      <c r="H46" s="28">
        <f t="shared" si="0"/>
        <v>63</v>
      </c>
    </row>
    <row r="47" spans="1:8" ht="28.8">
      <c r="A47" s="43" t="s">
        <v>61</v>
      </c>
      <c r="B47" s="51">
        <v>1488</v>
      </c>
      <c r="C47" s="51">
        <v>901</v>
      </c>
      <c r="D47" s="37">
        <f>SUM(D48:D52)</f>
        <v>871</v>
      </c>
      <c r="E47" s="8">
        <f t="shared" si="1"/>
        <v>96.670366259711429</v>
      </c>
      <c r="F47" s="27">
        <f>SUM(F48:F52)</f>
        <v>856</v>
      </c>
      <c r="G47" s="8">
        <f t="shared" si="2"/>
        <v>1.7523364485981308</v>
      </c>
      <c r="H47" s="27">
        <f t="shared" si="0"/>
        <v>15</v>
      </c>
    </row>
    <row r="48" spans="1:8" ht="18.75" customHeight="1">
      <c r="A48" s="45" t="s">
        <v>62</v>
      </c>
      <c r="B48" s="52">
        <v>510</v>
      </c>
      <c r="C48" s="52">
        <v>313</v>
      </c>
      <c r="D48" s="36">
        <v>273</v>
      </c>
      <c r="E48" s="48">
        <f t="shared" si="1"/>
        <v>87.220447284345042</v>
      </c>
      <c r="F48" s="28">
        <v>644</v>
      </c>
      <c r="G48" s="48">
        <f t="shared" si="2"/>
        <v>-57.608695652173914</v>
      </c>
      <c r="H48" s="28">
        <f t="shared" si="0"/>
        <v>-371</v>
      </c>
    </row>
    <row r="49" spans="1:8" ht="18.75" customHeight="1">
      <c r="A49" s="45" t="s">
        <v>63</v>
      </c>
      <c r="B49" s="52">
        <v>300</v>
      </c>
      <c r="C49" s="52">
        <v>203</v>
      </c>
      <c r="D49" s="36">
        <v>201</v>
      </c>
      <c r="E49" s="48">
        <f t="shared" si="1"/>
        <v>99.01477832512316</v>
      </c>
      <c r="F49" s="28">
        <v>186</v>
      </c>
      <c r="G49" s="48">
        <f t="shared" si="2"/>
        <v>8.064516129032258</v>
      </c>
      <c r="H49" s="28">
        <f t="shared" si="0"/>
        <v>15</v>
      </c>
    </row>
    <row r="50" spans="1:8" ht="18.75" customHeight="1">
      <c r="A50" s="45" t="s">
        <v>64</v>
      </c>
      <c r="B50" s="52">
        <v>40</v>
      </c>
      <c r="C50" s="52">
        <v>40</v>
      </c>
      <c r="D50" s="36">
        <v>7</v>
      </c>
      <c r="E50" s="48">
        <f t="shared" si="1"/>
        <v>17.5</v>
      </c>
      <c r="F50" s="28">
        <v>0</v>
      </c>
      <c r="G50" s="48" t="str">
        <f t="shared" si="2"/>
        <v/>
      </c>
      <c r="H50" s="28">
        <f t="shared" si="0"/>
        <v>7</v>
      </c>
    </row>
    <row r="51" spans="1:8" ht="18.75" customHeight="1">
      <c r="A51" s="45" t="s">
        <v>65</v>
      </c>
      <c r="B51" s="52">
        <v>478</v>
      </c>
      <c r="C51" s="52">
        <v>345</v>
      </c>
      <c r="D51" s="36">
        <v>390</v>
      </c>
      <c r="E51" s="48">
        <f t="shared" si="1"/>
        <v>113.04347826086956</v>
      </c>
      <c r="F51" s="28">
        <v>2</v>
      </c>
      <c r="G51" s="48">
        <f t="shared" si="2"/>
        <v>19400</v>
      </c>
      <c r="H51" s="28">
        <f t="shared" si="0"/>
        <v>388</v>
      </c>
    </row>
    <row r="52" spans="1:8" ht="18.75" customHeight="1">
      <c r="A52" s="45" t="s">
        <v>66</v>
      </c>
      <c r="B52" s="52">
        <v>160</v>
      </c>
      <c r="C52" s="52">
        <v>0</v>
      </c>
      <c r="D52" s="36">
        <v>0</v>
      </c>
      <c r="E52" s="48" t="str">
        <f t="shared" si="1"/>
        <v/>
      </c>
      <c r="F52" s="28">
        <v>24</v>
      </c>
      <c r="G52" s="48">
        <f t="shared" si="2"/>
        <v>-100</v>
      </c>
      <c r="H52" s="28">
        <f t="shared" si="0"/>
        <v>-24</v>
      </c>
    </row>
    <row r="53" spans="1:8" ht="18.75" customHeight="1">
      <c r="A53" s="43" t="s">
        <v>67</v>
      </c>
      <c r="B53" s="51">
        <v>0</v>
      </c>
      <c r="C53" s="51">
        <v>41</v>
      </c>
      <c r="D53" s="37">
        <f t="shared" ref="D53:D57" si="5">D54</f>
        <v>41</v>
      </c>
      <c r="E53" s="8">
        <f t="shared" si="1"/>
        <v>100</v>
      </c>
      <c r="F53" s="27">
        <f t="shared" ref="F53:F57" si="6">F54</f>
        <v>0</v>
      </c>
      <c r="G53" s="8" t="str">
        <f t="shared" si="2"/>
        <v/>
      </c>
      <c r="H53" s="27">
        <f t="shared" si="0"/>
        <v>41</v>
      </c>
    </row>
    <row r="54" spans="1:8" ht="18.75" customHeight="1">
      <c r="A54" s="43" t="s">
        <v>68</v>
      </c>
      <c r="B54" s="51">
        <v>0</v>
      </c>
      <c r="C54" s="51">
        <v>41</v>
      </c>
      <c r="D54" s="37">
        <f t="shared" si="5"/>
        <v>41</v>
      </c>
      <c r="E54" s="8">
        <f t="shared" si="1"/>
        <v>100</v>
      </c>
      <c r="F54" s="27">
        <f t="shared" si="6"/>
        <v>0</v>
      </c>
      <c r="G54" s="8" t="str">
        <f t="shared" si="2"/>
        <v/>
      </c>
      <c r="H54" s="27">
        <f t="shared" si="0"/>
        <v>41</v>
      </c>
    </row>
    <row r="55" spans="1:8" ht="18.75" customHeight="1">
      <c r="A55" s="45" t="s">
        <v>69</v>
      </c>
      <c r="B55" s="52"/>
      <c r="C55" s="52">
        <v>41</v>
      </c>
      <c r="D55" s="36">
        <v>41</v>
      </c>
      <c r="E55" s="48">
        <f t="shared" si="1"/>
        <v>100</v>
      </c>
      <c r="F55" s="28">
        <v>0</v>
      </c>
      <c r="G55" s="48" t="str">
        <f t="shared" si="2"/>
        <v/>
      </c>
      <c r="H55" s="28">
        <f t="shared" si="0"/>
        <v>41</v>
      </c>
    </row>
    <row r="56" spans="1:8" ht="18.75" customHeight="1">
      <c r="A56" s="43" t="s">
        <v>70</v>
      </c>
      <c r="B56" s="51">
        <v>0</v>
      </c>
      <c r="C56" s="51">
        <v>61</v>
      </c>
      <c r="D56" s="37">
        <f t="shared" si="5"/>
        <v>71</v>
      </c>
      <c r="E56" s="8">
        <f t="shared" si="1"/>
        <v>116.39344262295081</v>
      </c>
      <c r="F56" s="27">
        <f t="shared" si="6"/>
        <v>0</v>
      </c>
      <c r="G56" s="8" t="str">
        <f t="shared" si="2"/>
        <v/>
      </c>
      <c r="H56" s="27">
        <f t="shared" si="0"/>
        <v>71</v>
      </c>
    </row>
    <row r="57" spans="1:8" ht="18.75" customHeight="1">
      <c r="A57" s="43" t="s">
        <v>71</v>
      </c>
      <c r="B57" s="51">
        <v>0</v>
      </c>
      <c r="C57" s="51">
        <v>61</v>
      </c>
      <c r="D57" s="37">
        <f t="shared" si="5"/>
        <v>71</v>
      </c>
      <c r="E57" s="8">
        <f t="shared" si="1"/>
        <v>116.39344262295081</v>
      </c>
      <c r="F57" s="27">
        <f t="shared" si="6"/>
        <v>0</v>
      </c>
      <c r="G57" s="8" t="str">
        <f t="shared" si="2"/>
        <v/>
      </c>
      <c r="H57" s="27">
        <f t="shared" si="0"/>
        <v>71</v>
      </c>
    </row>
    <row r="58" spans="1:8" ht="18.75" customHeight="1">
      <c r="A58" s="45" t="s">
        <v>72</v>
      </c>
      <c r="B58" s="52"/>
      <c r="C58" s="52">
        <v>61</v>
      </c>
      <c r="D58" s="36">
        <v>71</v>
      </c>
      <c r="E58" s="48">
        <f t="shared" si="1"/>
        <v>116.39344262295081</v>
      </c>
      <c r="F58" s="28">
        <v>0</v>
      </c>
      <c r="G58" s="48" t="str">
        <f t="shared" si="2"/>
        <v/>
      </c>
      <c r="H58" s="28">
        <f t="shared" si="0"/>
        <v>71</v>
      </c>
    </row>
    <row r="59" spans="1:8" ht="18.75" customHeight="1">
      <c r="A59" s="43" t="s">
        <v>73</v>
      </c>
      <c r="B59" s="51">
        <v>7127</v>
      </c>
      <c r="C59" s="51">
        <v>12610</v>
      </c>
      <c r="D59" s="37">
        <f>D60+D62</f>
        <v>17649</v>
      </c>
      <c r="E59" s="8">
        <f t="shared" si="1"/>
        <v>139.96034892942109</v>
      </c>
      <c r="F59" s="27">
        <f>F60+F62</f>
        <v>34789</v>
      </c>
      <c r="G59" s="8">
        <f t="shared" si="2"/>
        <v>-49.268446922877921</v>
      </c>
      <c r="H59" s="27">
        <f t="shared" si="0"/>
        <v>-17140</v>
      </c>
    </row>
    <row r="60" spans="1:8" ht="18.75" customHeight="1">
      <c r="A60" s="43" t="s">
        <v>74</v>
      </c>
      <c r="B60" s="51">
        <v>6181</v>
      </c>
      <c r="C60" s="51">
        <v>5669</v>
      </c>
      <c r="D60" s="37">
        <f>D61</f>
        <v>5669</v>
      </c>
      <c r="E60" s="8">
        <f t="shared" si="1"/>
        <v>100</v>
      </c>
      <c r="F60" s="27">
        <f>F61</f>
        <v>24768</v>
      </c>
      <c r="G60" s="8">
        <f t="shared" si="2"/>
        <v>-77.111595607235145</v>
      </c>
      <c r="H60" s="27">
        <f t="shared" si="0"/>
        <v>-19099</v>
      </c>
    </row>
    <row r="61" spans="1:8" ht="18.75" customHeight="1">
      <c r="A61" s="45" t="s">
        <v>75</v>
      </c>
      <c r="B61" s="52">
        <v>6181</v>
      </c>
      <c r="C61" s="52">
        <v>5669</v>
      </c>
      <c r="D61" s="36">
        <v>5669</v>
      </c>
      <c r="E61" s="48">
        <f t="shared" si="1"/>
        <v>100</v>
      </c>
      <c r="F61" s="28">
        <v>24768</v>
      </c>
      <c r="G61" s="48">
        <f t="shared" si="2"/>
        <v>-77.111595607235145</v>
      </c>
      <c r="H61" s="28">
        <f t="shared" si="0"/>
        <v>-19099</v>
      </c>
    </row>
    <row r="62" spans="1:8" ht="18.75" customHeight="1">
      <c r="A62" s="43" t="s">
        <v>76</v>
      </c>
      <c r="B62" s="51">
        <v>946</v>
      </c>
      <c r="C62" s="51">
        <v>6941</v>
      </c>
      <c r="D62" s="37">
        <f>D63</f>
        <v>11980</v>
      </c>
      <c r="E62" s="8">
        <f t="shared" si="1"/>
        <v>172.59760841377323</v>
      </c>
      <c r="F62" s="27">
        <f>F63</f>
        <v>10021</v>
      </c>
      <c r="G62" s="8">
        <f t="shared" si="2"/>
        <v>19.5489472108572</v>
      </c>
      <c r="H62" s="27">
        <f t="shared" si="0"/>
        <v>1959</v>
      </c>
    </row>
    <row r="63" spans="1:8" ht="18.75" customHeight="1">
      <c r="A63" s="45" t="s">
        <v>77</v>
      </c>
      <c r="B63" s="52">
        <v>946</v>
      </c>
      <c r="C63" s="52">
        <v>6941</v>
      </c>
      <c r="D63" s="36">
        <f>D65-D6-D61-D64</f>
        <v>11980</v>
      </c>
      <c r="E63" s="48">
        <f t="shared" si="1"/>
        <v>172.59760841377323</v>
      </c>
      <c r="F63" s="28">
        <f>F65-F6-F61</f>
        <v>10021</v>
      </c>
      <c r="G63" s="48">
        <f t="shared" si="2"/>
        <v>19.5489472108572</v>
      </c>
      <c r="H63" s="28">
        <f t="shared" si="0"/>
        <v>1959</v>
      </c>
    </row>
    <row r="64" spans="1:8" ht="18.75" customHeight="1">
      <c r="A64" s="41" t="s">
        <v>78</v>
      </c>
      <c r="B64" s="51"/>
      <c r="C64" s="51">
        <v>65000</v>
      </c>
      <c r="D64" s="37">
        <v>65000</v>
      </c>
      <c r="E64" s="8">
        <f t="shared" si="1"/>
        <v>100</v>
      </c>
      <c r="F64" s="27"/>
      <c r="G64" s="8" t="str">
        <f t="shared" si="2"/>
        <v/>
      </c>
      <c r="H64" s="27">
        <f t="shared" si="0"/>
        <v>65000</v>
      </c>
    </row>
    <row r="65" spans="1:8" ht="18.75" customHeight="1">
      <c r="A65" s="49" t="s">
        <v>79</v>
      </c>
      <c r="B65" s="51">
        <v>159705</v>
      </c>
      <c r="C65" s="51">
        <f>115318+1000</f>
        <v>116318</v>
      </c>
      <c r="D65" s="37">
        <f>市本级收入!D21</f>
        <v>120281</v>
      </c>
      <c r="E65" s="8">
        <f t="shared" si="1"/>
        <v>103.40703932323459</v>
      </c>
      <c r="F65" s="27">
        <f>市本级收入!F21</f>
        <v>128074</v>
      </c>
      <c r="G65" s="8">
        <f t="shared" si="2"/>
        <v>-6.0847634961038146</v>
      </c>
      <c r="H65" s="27">
        <f t="shared" si="0"/>
        <v>-7793</v>
      </c>
    </row>
  </sheetData>
  <mergeCells count="9">
    <mergeCell ref="A2:H2"/>
    <mergeCell ref="A4:A5"/>
    <mergeCell ref="C4:C5"/>
    <mergeCell ref="D4:D5"/>
    <mergeCell ref="E4:E5"/>
    <mergeCell ref="F4:F5"/>
    <mergeCell ref="G4:G5"/>
    <mergeCell ref="H4:H5"/>
    <mergeCell ref="B4:B5"/>
  </mergeCells>
  <phoneticPr fontId="24" type="noConversion"/>
  <printOptions horizontalCentered="1"/>
  <pageMargins left="0.70866141732283472" right="0.27559055118110237" top="0.39370078740157483" bottom="0.59055118110236227" header="0.51181102362204722" footer="0.5118110236220472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全市基金封面</vt:lpstr>
      <vt:lpstr>全市收支总表</vt:lpstr>
      <vt:lpstr>全市收入</vt:lpstr>
      <vt:lpstr>全市支出</vt:lpstr>
      <vt:lpstr>市本级基金封面</vt:lpstr>
      <vt:lpstr>市本级收支总表</vt:lpstr>
      <vt:lpstr>市本级收入</vt:lpstr>
      <vt:lpstr>市本级支出</vt:lpstr>
      <vt:lpstr>全市支出!Print_Titles</vt:lpstr>
      <vt:lpstr>市本级支出!Print_Titles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彭泳珊</cp:lastModifiedBy>
  <cp:lastPrinted>2017-02-07T07:23:38Z</cp:lastPrinted>
  <dcterms:created xsi:type="dcterms:W3CDTF">2017-01-01T08:40:00Z</dcterms:created>
  <dcterms:modified xsi:type="dcterms:W3CDTF">2017-03-23T02:08:34Z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