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B20" i="1" l="1"/>
  <c r="B18" i="1" s="1"/>
  <c r="B19" i="1"/>
  <c r="B12" i="1"/>
  <c r="B11" i="1"/>
  <c r="B6" i="1"/>
  <c r="B22" i="1" l="1"/>
</calcChain>
</file>

<file path=xl/sharedStrings.xml><?xml version="1.0" encoding="utf-8"?>
<sst xmlns="http://schemas.openxmlformats.org/spreadsheetml/2006/main" count="23" uniqueCount="23">
  <si>
    <t>单位:万元</t>
    <phoneticPr fontId="8" type="noConversion"/>
  </si>
  <si>
    <r>
      <t>项</t>
    </r>
    <r>
      <rPr>
        <b/>
        <sz val="11"/>
        <rFont val="Times New Roman"/>
        <family val="1"/>
      </rPr>
      <t xml:space="preserve">          </t>
    </r>
    <r>
      <rPr>
        <b/>
        <sz val="11"/>
        <rFont val="宋体"/>
        <charset val="134"/>
      </rPr>
      <t>目</t>
    </r>
    <phoneticPr fontId="8" type="noConversion"/>
  </si>
  <si>
    <t>（一）散装水泥专项资金收入</t>
    <phoneticPr fontId="8" type="noConversion"/>
  </si>
  <si>
    <t>（二）政府住房基金收入</t>
    <phoneticPr fontId="8" type="noConversion"/>
  </si>
  <si>
    <t>（三）城市公用事业附加收入</t>
    <phoneticPr fontId="8" type="noConversion"/>
  </si>
  <si>
    <t>（四）国有土地使用权出让收入</t>
    <phoneticPr fontId="8" type="noConversion"/>
  </si>
  <si>
    <t>（五）农业土地开发资金收入</t>
    <phoneticPr fontId="8" type="noConversion"/>
  </si>
  <si>
    <t>（六）彩票公益金收入</t>
    <phoneticPr fontId="8" type="noConversion"/>
  </si>
  <si>
    <t xml:space="preserve">    福利彩票公益金收入</t>
    <phoneticPr fontId="8" type="noConversion"/>
  </si>
  <si>
    <t xml:space="preserve">    体育彩票公益金收入</t>
    <phoneticPr fontId="8" type="noConversion"/>
  </si>
  <si>
    <t>（七）城市基础设施配套费收入</t>
    <phoneticPr fontId="8" type="noConversion"/>
  </si>
  <si>
    <t>（八）无线电频率占用费</t>
    <phoneticPr fontId="8" type="noConversion"/>
  </si>
  <si>
    <t>（九）污水处理费收入</t>
    <phoneticPr fontId="8" type="noConversion"/>
  </si>
  <si>
    <t>二、转移性收入</t>
    <phoneticPr fontId="8" type="noConversion"/>
  </si>
  <si>
    <t xml:space="preserve">    政府性基金转移性收入</t>
    <phoneticPr fontId="8" type="noConversion"/>
  </si>
  <si>
    <t xml:space="preserve">    上年结余收入</t>
    <phoneticPr fontId="8" type="noConversion"/>
  </si>
  <si>
    <t xml:space="preserve">    调入资金</t>
    <phoneticPr fontId="8" type="noConversion"/>
  </si>
  <si>
    <t>收入总计</t>
    <phoneticPr fontId="8" type="noConversion"/>
  </si>
  <si>
    <r>
      <t>说明：根据《财政部 中国人民银行关于修订2016年政府收支分类科目的通知》(财预〔2015]205号)规定，2016年将政府住房基金收入及无线电频率占用费等基金收入转列一般公共预算收入，2015年两项收入432万元按可比口径调整入一般公共预算后，2015年实绩数应为101</t>
    </r>
    <r>
      <rPr>
        <sz val="11"/>
        <rFont val="宋体"/>
        <charset val="134"/>
      </rPr>
      <t>,</t>
    </r>
    <r>
      <rPr>
        <sz val="11"/>
        <rFont val="宋体"/>
        <charset val="134"/>
      </rPr>
      <t>261万元,2016年预算数比2015年可比口径实绩数增43.73</t>
    </r>
    <r>
      <rPr>
        <sz val="11"/>
        <rFont val="宋体"/>
        <charset val="134"/>
      </rPr>
      <t>%。</t>
    </r>
    <phoneticPr fontId="8" type="noConversion"/>
  </si>
  <si>
    <r>
      <t>附件19</t>
    </r>
    <r>
      <rPr>
        <sz val="11"/>
        <color theme="1"/>
        <rFont val="宋体"/>
        <family val="2"/>
        <scheme val="minor"/>
      </rPr>
      <t>：</t>
    </r>
    <phoneticPr fontId="8" type="noConversion"/>
  </si>
  <si>
    <t>一、政府性基金预算收入（鹤山市本级收入）</t>
    <phoneticPr fontId="8" type="noConversion"/>
  </si>
  <si>
    <t>预算数</t>
    <phoneticPr fontId="8" type="noConversion"/>
  </si>
  <si>
    <t>2016年鹤山市政府性基金预算收入表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</si>
</sst>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_ * #,##0_ ;_ * \-#,##0_ ;_ * &quot;-&quot;??_ ;_ @_ "/>
    <numFmt numFmtId="177" formatCode="#,###&quot; &quot;;\-#,###&quot; &quot;;;"/>
  </numFmts>
  <fonts count="13">
    <font>
      <sz val="11"/>
      <color theme="1"/>
      <name val="宋体"/>
      <family val="2"/>
      <scheme val="minor"/>
    </font>
    <font>
      <sz val="12"/>
      <name val="宋体"/>
      <family val="3"/>
      <charset val="134"/>
    </font>
    <font>
      <sz val="9"/>
      <name val="宋体"/>
      <family val="3"/>
      <charset val="134"/>
      <scheme val="minor"/>
    </font>
    <font>
      <b/>
      <sz val="20"/>
      <name val="黑体"/>
      <family val="3"/>
      <charset val="134"/>
    </font>
    <font>
      <sz val="11"/>
      <color theme="1"/>
      <name val="宋体"/>
      <family val="3"/>
      <charset val="134"/>
      <scheme val="minor"/>
    </font>
    <font>
      <b/>
      <sz val="11"/>
      <name val="黑体"/>
      <family val="3"/>
      <charset val="134"/>
    </font>
    <font>
      <sz val="11"/>
      <color theme="1"/>
      <name val="宋体"/>
      <family val="2"/>
      <scheme val="minor"/>
    </font>
    <font>
      <sz val="12"/>
      <name val="宋体"/>
      <charset val="134"/>
    </font>
    <font>
      <sz val="9"/>
      <name val="宋体"/>
      <charset val="134"/>
    </font>
    <font>
      <b/>
      <sz val="11"/>
      <name val="宋体"/>
      <charset val="134"/>
    </font>
    <font>
      <b/>
      <sz val="11"/>
      <name val="Times New Roman"/>
      <family val="1"/>
    </font>
    <font>
      <sz val="11"/>
      <name val="宋体"/>
      <charset val="134"/>
    </font>
    <font>
      <sz val="11"/>
      <color indexed="8"/>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43" fontId="4" fillId="0" borderId="0" applyFont="0" applyFill="0" applyBorder="0" applyAlignment="0" applyProtection="0">
      <alignment vertical="center"/>
    </xf>
    <xf numFmtId="0" fontId="1" fillId="0" borderId="0"/>
    <xf numFmtId="9"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alignment vertical="center"/>
    </xf>
  </cellStyleXfs>
  <cellXfs count="24">
    <xf numFmtId="0" fontId="0" fillId="0" borderId="0" xfId="0"/>
    <xf numFmtId="0" fontId="0" fillId="0" borderId="0" xfId="0" applyFill="1" applyAlignment="1">
      <alignment vertical="center"/>
    </xf>
    <xf numFmtId="0" fontId="7" fillId="0" borderId="0" xfId="0" applyFont="1" applyAlignment="1">
      <alignment vertical="center"/>
    </xf>
    <xf numFmtId="0" fontId="0" fillId="0" borderId="0" xfId="0" applyAlignment="1">
      <alignment vertical="center"/>
    </xf>
    <xf numFmtId="0" fontId="3" fillId="0" borderId="0" xfId="0" applyNumberFormat="1" applyFont="1" applyAlignment="1">
      <alignment horizontal="center" vertical="center"/>
    </xf>
    <xf numFmtId="10" fontId="0" fillId="0" borderId="0" xfId="0" applyNumberFormat="1" applyAlignment="1">
      <alignment horizontal="right" vertical="center"/>
    </xf>
    <xf numFmtId="0" fontId="9" fillId="0" borderId="2" xfId="0" applyFont="1" applyBorder="1" applyAlignment="1">
      <alignment horizontal="center" vertical="center"/>
    </xf>
    <xf numFmtId="0" fontId="9" fillId="0" borderId="2" xfId="0" applyFont="1" applyFill="1" applyBorder="1" applyAlignment="1">
      <alignment horizontal="center" vertical="center" wrapText="1"/>
    </xf>
    <xf numFmtId="0" fontId="0" fillId="0" borderId="0" xfId="0" applyAlignment="1">
      <alignment horizontal="center" vertical="center"/>
    </xf>
    <xf numFmtId="0" fontId="9" fillId="0" borderId="3" xfId="0" applyFont="1" applyBorder="1" applyAlignment="1">
      <alignment horizontal="center" vertical="center"/>
    </xf>
    <xf numFmtId="0" fontId="9" fillId="0" borderId="3" xfId="0" applyFont="1" applyFill="1" applyBorder="1" applyAlignment="1">
      <alignment horizontal="center" vertical="center" wrapText="1"/>
    </xf>
    <xf numFmtId="0" fontId="9" fillId="0" borderId="1" xfId="0" applyFont="1" applyBorder="1" applyAlignment="1">
      <alignment vertical="center"/>
    </xf>
    <xf numFmtId="177" fontId="9" fillId="0" borderId="1" xfId="5" applyNumberFormat="1" applyFont="1" applyFill="1" applyBorder="1" applyAlignment="1">
      <alignment horizontal="right" vertical="center" wrapText="1"/>
    </xf>
    <xf numFmtId="0" fontId="11" fillId="0" borderId="0" xfId="0" applyFont="1" applyAlignment="1">
      <alignment vertical="center"/>
    </xf>
    <xf numFmtId="177" fontId="11" fillId="0" borderId="1" xfId="5" applyNumberFormat="1" applyFont="1" applyFill="1" applyBorder="1" applyAlignment="1">
      <alignment vertical="center" wrapText="1"/>
    </xf>
    <xf numFmtId="177" fontId="11" fillId="0" borderId="1" xfId="5" applyNumberFormat="1" applyFont="1" applyFill="1" applyBorder="1" applyAlignment="1">
      <alignment horizontal="right" vertical="center" wrapText="1"/>
    </xf>
    <xf numFmtId="43" fontId="11" fillId="0" borderId="1" xfId="5" applyFont="1" applyFill="1" applyBorder="1" applyAlignment="1">
      <alignment horizontal="right" vertical="center" wrapText="1"/>
    </xf>
    <xf numFmtId="0" fontId="11" fillId="0" borderId="1" xfId="0" applyFont="1" applyBorder="1" applyAlignment="1">
      <alignment vertical="center"/>
    </xf>
    <xf numFmtId="0" fontId="9" fillId="0" borderId="0" xfId="0" applyFont="1" applyAlignment="1">
      <alignment vertical="center"/>
    </xf>
    <xf numFmtId="0" fontId="12" fillId="0" borderId="1" xfId="0" applyFont="1" applyBorder="1" applyAlignment="1">
      <alignment vertical="center"/>
    </xf>
    <xf numFmtId="0" fontId="5" fillId="0" borderId="1" xfId="0" applyFont="1" applyBorder="1" applyAlignment="1">
      <alignment horizontal="center" vertical="center"/>
    </xf>
    <xf numFmtId="0" fontId="5" fillId="0" borderId="0" xfId="0" applyFont="1" applyBorder="1" applyAlignment="1">
      <alignment horizontal="center" vertical="center"/>
    </xf>
    <xf numFmtId="176" fontId="9" fillId="0" borderId="0" xfId="5" applyNumberFormat="1" applyFont="1" applyFill="1" applyBorder="1" applyAlignment="1">
      <alignment vertical="center"/>
    </xf>
    <xf numFmtId="0" fontId="11" fillId="0" borderId="0" xfId="0" applyFont="1" applyAlignment="1">
      <alignment vertical="center" wrapText="1"/>
    </xf>
  </cellXfs>
  <cellStyles count="6">
    <cellStyle name="百分比 2" xfId="3"/>
    <cellStyle name="常规" xfId="0" builtinId="0"/>
    <cellStyle name="常规 2" xfId="2"/>
    <cellStyle name="千位分隔" xfId="5" builtinId="3"/>
    <cellStyle name="千位分隔 2" xfId="4"/>
    <cellStyle name="千位分隔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54;&#22823;&#39044;&#31639;&#32534;&#21046;/2016/&#20132;&#24066;&#39046;&#23548;&#12289;&#20154;&#22823;/4.12&#32473;&#24066;&#24220;-&#24066;&#39044;&#31639;&#20844;&#24320;&#65288;&#20462;&#25913;&#32463;&#27982;&#31185;&#30446;&#34920;&#65289;/2016&#24180;&#39044;&#31639;/&#38468;&#20214;9&#12289;10&#65306;&#40548;&#23665;&#24066;2016&#24180;&#20840;&#24066;&#65288;&#26412;&#32423;&#65289;&#25919;&#24220;&#24615;&#22522;&#37329;&#39044;&#31639;&#25910;&#25903;&#39044;&#3163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封面"/>
      <sheetName val="汇总收入"/>
      <sheetName val="汇总支出"/>
      <sheetName val="本级封面"/>
      <sheetName val="本级收入"/>
      <sheetName val="本级支出"/>
      <sheetName val="Sheet1"/>
    </sheetNames>
    <sheetDataSet>
      <sheetData sheetId="0"/>
      <sheetData sheetId="1">
        <row r="11">
          <cell r="C11">
            <v>1213</v>
          </cell>
        </row>
        <row r="19">
          <cell r="C19">
            <v>473</v>
          </cell>
        </row>
      </sheetData>
      <sheetData sheetId="2"/>
      <sheetData sheetId="3"/>
      <sheetData sheetId="4"/>
      <sheetData sheetId="5">
        <row r="65">
          <cell r="B65">
            <v>13688</v>
          </cell>
        </row>
      </sheetData>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topLeftCell="A7" workbookViewId="0">
      <selection activeCell="H26" sqref="H26"/>
    </sheetView>
  </sheetViews>
  <sheetFormatPr defaultRowHeight="13.5"/>
  <cols>
    <col min="1" max="1" width="47.875" style="3" customWidth="1"/>
    <col min="2" max="2" width="23.25" style="1" customWidth="1"/>
    <col min="3" max="255" width="9" style="3"/>
    <col min="256" max="256" width="39.625" style="3" customWidth="1"/>
    <col min="257" max="258" width="15.5" style="3" customWidth="1"/>
    <col min="259" max="511" width="9" style="3"/>
    <col min="512" max="512" width="39.625" style="3" customWidth="1"/>
    <col min="513" max="514" width="15.5" style="3" customWidth="1"/>
    <col min="515" max="767" width="9" style="3"/>
    <col min="768" max="768" width="39.625" style="3" customWidth="1"/>
    <col min="769" max="770" width="15.5" style="3" customWidth="1"/>
    <col min="771" max="1023" width="9" style="3"/>
    <col min="1024" max="1024" width="39.625" style="3" customWidth="1"/>
    <col min="1025" max="1026" width="15.5" style="3" customWidth="1"/>
    <col min="1027" max="1279" width="9" style="3"/>
    <col min="1280" max="1280" width="39.625" style="3" customWidth="1"/>
    <col min="1281" max="1282" width="15.5" style="3" customWidth="1"/>
    <col min="1283" max="1535" width="9" style="3"/>
    <col min="1536" max="1536" width="39.625" style="3" customWidth="1"/>
    <col min="1537" max="1538" width="15.5" style="3" customWidth="1"/>
    <col min="1539" max="1791" width="9" style="3"/>
    <col min="1792" max="1792" width="39.625" style="3" customWidth="1"/>
    <col min="1793" max="1794" width="15.5" style="3" customWidth="1"/>
    <col min="1795" max="2047" width="9" style="3"/>
    <col min="2048" max="2048" width="39.625" style="3" customWidth="1"/>
    <col min="2049" max="2050" width="15.5" style="3" customWidth="1"/>
    <col min="2051" max="2303" width="9" style="3"/>
    <col min="2304" max="2304" width="39.625" style="3" customWidth="1"/>
    <col min="2305" max="2306" width="15.5" style="3" customWidth="1"/>
    <col min="2307" max="2559" width="9" style="3"/>
    <col min="2560" max="2560" width="39.625" style="3" customWidth="1"/>
    <col min="2561" max="2562" width="15.5" style="3" customWidth="1"/>
    <col min="2563" max="2815" width="9" style="3"/>
    <col min="2816" max="2816" width="39.625" style="3" customWidth="1"/>
    <col min="2817" max="2818" width="15.5" style="3" customWidth="1"/>
    <col min="2819" max="3071" width="9" style="3"/>
    <col min="3072" max="3072" width="39.625" style="3" customWidth="1"/>
    <col min="3073" max="3074" width="15.5" style="3" customWidth="1"/>
    <col min="3075" max="3327" width="9" style="3"/>
    <col min="3328" max="3328" width="39.625" style="3" customWidth="1"/>
    <col min="3329" max="3330" width="15.5" style="3" customWidth="1"/>
    <col min="3331" max="3583" width="9" style="3"/>
    <col min="3584" max="3584" width="39.625" style="3" customWidth="1"/>
    <col min="3585" max="3586" width="15.5" style="3" customWidth="1"/>
    <col min="3587" max="3839" width="9" style="3"/>
    <col min="3840" max="3840" width="39.625" style="3" customWidth="1"/>
    <col min="3841" max="3842" width="15.5" style="3" customWidth="1"/>
    <col min="3843" max="4095" width="9" style="3"/>
    <col min="4096" max="4096" width="39.625" style="3" customWidth="1"/>
    <col min="4097" max="4098" width="15.5" style="3" customWidth="1"/>
    <col min="4099" max="4351" width="9" style="3"/>
    <col min="4352" max="4352" width="39.625" style="3" customWidth="1"/>
    <col min="4353" max="4354" width="15.5" style="3" customWidth="1"/>
    <col min="4355" max="4607" width="9" style="3"/>
    <col min="4608" max="4608" width="39.625" style="3" customWidth="1"/>
    <col min="4609" max="4610" width="15.5" style="3" customWidth="1"/>
    <col min="4611" max="4863" width="9" style="3"/>
    <col min="4864" max="4864" width="39.625" style="3" customWidth="1"/>
    <col min="4865" max="4866" width="15.5" style="3" customWidth="1"/>
    <col min="4867" max="5119" width="9" style="3"/>
    <col min="5120" max="5120" width="39.625" style="3" customWidth="1"/>
    <col min="5121" max="5122" width="15.5" style="3" customWidth="1"/>
    <col min="5123" max="5375" width="9" style="3"/>
    <col min="5376" max="5376" width="39.625" style="3" customWidth="1"/>
    <col min="5377" max="5378" width="15.5" style="3" customWidth="1"/>
    <col min="5379" max="5631" width="9" style="3"/>
    <col min="5632" max="5632" width="39.625" style="3" customWidth="1"/>
    <col min="5633" max="5634" width="15.5" style="3" customWidth="1"/>
    <col min="5635" max="5887" width="9" style="3"/>
    <col min="5888" max="5888" width="39.625" style="3" customWidth="1"/>
    <col min="5889" max="5890" width="15.5" style="3" customWidth="1"/>
    <col min="5891" max="6143" width="9" style="3"/>
    <col min="6144" max="6144" width="39.625" style="3" customWidth="1"/>
    <col min="6145" max="6146" width="15.5" style="3" customWidth="1"/>
    <col min="6147" max="6399" width="9" style="3"/>
    <col min="6400" max="6400" width="39.625" style="3" customWidth="1"/>
    <col min="6401" max="6402" width="15.5" style="3" customWidth="1"/>
    <col min="6403" max="6655" width="9" style="3"/>
    <col min="6656" max="6656" width="39.625" style="3" customWidth="1"/>
    <col min="6657" max="6658" width="15.5" style="3" customWidth="1"/>
    <col min="6659" max="6911" width="9" style="3"/>
    <col min="6912" max="6912" width="39.625" style="3" customWidth="1"/>
    <col min="6913" max="6914" width="15.5" style="3" customWidth="1"/>
    <col min="6915" max="7167" width="9" style="3"/>
    <col min="7168" max="7168" width="39.625" style="3" customWidth="1"/>
    <col min="7169" max="7170" width="15.5" style="3" customWidth="1"/>
    <col min="7171" max="7423" width="9" style="3"/>
    <col min="7424" max="7424" width="39.625" style="3" customWidth="1"/>
    <col min="7425" max="7426" width="15.5" style="3" customWidth="1"/>
    <col min="7427" max="7679" width="9" style="3"/>
    <col min="7680" max="7680" width="39.625" style="3" customWidth="1"/>
    <col min="7681" max="7682" width="15.5" style="3" customWidth="1"/>
    <col min="7683" max="7935" width="9" style="3"/>
    <col min="7936" max="7936" width="39.625" style="3" customWidth="1"/>
    <col min="7937" max="7938" width="15.5" style="3" customWidth="1"/>
    <col min="7939" max="8191" width="9" style="3"/>
    <col min="8192" max="8192" width="39.625" style="3" customWidth="1"/>
    <col min="8193" max="8194" width="15.5" style="3" customWidth="1"/>
    <col min="8195" max="8447" width="9" style="3"/>
    <col min="8448" max="8448" width="39.625" style="3" customWidth="1"/>
    <col min="8449" max="8450" width="15.5" style="3" customWidth="1"/>
    <col min="8451" max="8703" width="9" style="3"/>
    <col min="8704" max="8704" width="39.625" style="3" customWidth="1"/>
    <col min="8705" max="8706" width="15.5" style="3" customWidth="1"/>
    <col min="8707" max="8959" width="9" style="3"/>
    <col min="8960" max="8960" width="39.625" style="3" customWidth="1"/>
    <col min="8961" max="8962" width="15.5" style="3" customWidth="1"/>
    <col min="8963" max="9215" width="9" style="3"/>
    <col min="9216" max="9216" width="39.625" style="3" customWidth="1"/>
    <col min="9217" max="9218" width="15.5" style="3" customWidth="1"/>
    <col min="9219" max="9471" width="9" style="3"/>
    <col min="9472" max="9472" width="39.625" style="3" customWidth="1"/>
    <col min="9473" max="9474" width="15.5" style="3" customWidth="1"/>
    <col min="9475" max="9727" width="9" style="3"/>
    <col min="9728" max="9728" width="39.625" style="3" customWidth="1"/>
    <col min="9729" max="9730" width="15.5" style="3" customWidth="1"/>
    <col min="9731" max="9983" width="9" style="3"/>
    <col min="9984" max="9984" width="39.625" style="3" customWidth="1"/>
    <col min="9985" max="9986" width="15.5" style="3" customWidth="1"/>
    <col min="9987" max="10239" width="9" style="3"/>
    <col min="10240" max="10240" width="39.625" style="3" customWidth="1"/>
    <col min="10241" max="10242" width="15.5" style="3" customWidth="1"/>
    <col min="10243" max="10495" width="9" style="3"/>
    <col min="10496" max="10496" width="39.625" style="3" customWidth="1"/>
    <col min="10497" max="10498" width="15.5" style="3" customWidth="1"/>
    <col min="10499" max="10751" width="9" style="3"/>
    <col min="10752" max="10752" width="39.625" style="3" customWidth="1"/>
    <col min="10753" max="10754" width="15.5" style="3" customWidth="1"/>
    <col min="10755" max="11007" width="9" style="3"/>
    <col min="11008" max="11008" width="39.625" style="3" customWidth="1"/>
    <col min="11009" max="11010" width="15.5" style="3" customWidth="1"/>
    <col min="11011" max="11263" width="9" style="3"/>
    <col min="11264" max="11264" width="39.625" style="3" customWidth="1"/>
    <col min="11265" max="11266" width="15.5" style="3" customWidth="1"/>
    <col min="11267" max="11519" width="9" style="3"/>
    <col min="11520" max="11520" width="39.625" style="3" customWidth="1"/>
    <col min="11521" max="11522" width="15.5" style="3" customWidth="1"/>
    <col min="11523" max="11775" width="9" style="3"/>
    <col min="11776" max="11776" width="39.625" style="3" customWidth="1"/>
    <col min="11777" max="11778" width="15.5" style="3" customWidth="1"/>
    <col min="11779" max="12031" width="9" style="3"/>
    <col min="12032" max="12032" width="39.625" style="3" customWidth="1"/>
    <col min="12033" max="12034" width="15.5" style="3" customWidth="1"/>
    <col min="12035" max="12287" width="9" style="3"/>
    <col min="12288" max="12288" width="39.625" style="3" customWidth="1"/>
    <col min="12289" max="12290" width="15.5" style="3" customWidth="1"/>
    <col min="12291" max="12543" width="9" style="3"/>
    <col min="12544" max="12544" width="39.625" style="3" customWidth="1"/>
    <col min="12545" max="12546" width="15.5" style="3" customWidth="1"/>
    <col min="12547" max="12799" width="9" style="3"/>
    <col min="12800" max="12800" width="39.625" style="3" customWidth="1"/>
    <col min="12801" max="12802" width="15.5" style="3" customWidth="1"/>
    <col min="12803" max="13055" width="9" style="3"/>
    <col min="13056" max="13056" width="39.625" style="3" customWidth="1"/>
    <col min="13057" max="13058" width="15.5" style="3" customWidth="1"/>
    <col min="13059" max="13311" width="9" style="3"/>
    <col min="13312" max="13312" width="39.625" style="3" customWidth="1"/>
    <col min="13313" max="13314" width="15.5" style="3" customWidth="1"/>
    <col min="13315" max="13567" width="9" style="3"/>
    <col min="13568" max="13568" width="39.625" style="3" customWidth="1"/>
    <col min="13569" max="13570" width="15.5" style="3" customWidth="1"/>
    <col min="13571" max="13823" width="9" style="3"/>
    <col min="13824" max="13824" width="39.625" style="3" customWidth="1"/>
    <col min="13825" max="13826" width="15.5" style="3" customWidth="1"/>
    <col min="13827" max="14079" width="9" style="3"/>
    <col min="14080" max="14080" width="39.625" style="3" customWidth="1"/>
    <col min="14081" max="14082" width="15.5" style="3" customWidth="1"/>
    <col min="14083" max="14335" width="9" style="3"/>
    <col min="14336" max="14336" width="39.625" style="3" customWidth="1"/>
    <col min="14337" max="14338" width="15.5" style="3" customWidth="1"/>
    <col min="14339" max="14591" width="9" style="3"/>
    <col min="14592" max="14592" width="39.625" style="3" customWidth="1"/>
    <col min="14593" max="14594" width="15.5" style="3" customWidth="1"/>
    <col min="14595" max="14847" width="9" style="3"/>
    <col min="14848" max="14848" width="39.625" style="3" customWidth="1"/>
    <col min="14849" max="14850" width="15.5" style="3" customWidth="1"/>
    <col min="14851" max="15103" width="9" style="3"/>
    <col min="15104" max="15104" width="39.625" style="3" customWidth="1"/>
    <col min="15105" max="15106" width="15.5" style="3" customWidth="1"/>
    <col min="15107" max="15359" width="9" style="3"/>
    <col min="15360" max="15360" width="39.625" style="3" customWidth="1"/>
    <col min="15361" max="15362" width="15.5" style="3" customWidth="1"/>
    <col min="15363" max="15615" width="9" style="3"/>
    <col min="15616" max="15616" width="39.625" style="3" customWidth="1"/>
    <col min="15617" max="15618" width="15.5" style="3" customWidth="1"/>
    <col min="15619" max="15871" width="9" style="3"/>
    <col min="15872" max="15872" width="39.625" style="3" customWidth="1"/>
    <col min="15873" max="15874" width="15.5" style="3" customWidth="1"/>
    <col min="15875" max="16127" width="9" style="3"/>
    <col min="16128" max="16128" width="39.625" style="3" customWidth="1"/>
    <col min="16129" max="16130" width="15.5" style="3" customWidth="1"/>
    <col min="16131" max="16384" width="9" style="3"/>
  </cols>
  <sheetData>
    <row r="1" spans="1:2" ht="14.25">
      <c r="A1" s="2" t="s">
        <v>19</v>
      </c>
    </row>
    <row r="2" spans="1:2" ht="25.5">
      <c r="A2" s="4" t="s">
        <v>22</v>
      </c>
      <c r="B2" s="4"/>
    </row>
    <row r="3" spans="1:2" ht="18" customHeight="1">
      <c r="B3" s="5" t="s">
        <v>0</v>
      </c>
    </row>
    <row r="4" spans="1:2" s="8" customFormat="1" ht="33.75" customHeight="1">
      <c r="A4" s="6" t="s">
        <v>1</v>
      </c>
      <c r="B4" s="7" t="s">
        <v>21</v>
      </c>
    </row>
    <row r="5" spans="1:2" s="8" customFormat="1" ht="19.5" customHeight="1">
      <c r="A5" s="9"/>
      <c r="B5" s="10"/>
    </row>
    <row r="6" spans="1:2" s="13" customFormat="1" ht="19.5" customHeight="1">
      <c r="A6" s="11" t="s">
        <v>20</v>
      </c>
      <c r="B6" s="12">
        <f>SUM(B7:B12)+SUM(B15:B17)</f>
        <v>145544</v>
      </c>
    </row>
    <row r="7" spans="1:2" s="13" customFormat="1" ht="19.5" customHeight="1">
      <c r="A7" s="11" t="s">
        <v>2</v>
      </c>
      <c r="B7" s="15">
        <v>67</v>
      </c>
    </row>
    <row r="8" spans="1:2" s="13" customFormat="1" ht="19.5" customHeight="1">
      <c r="A8" s="11" t="s">
        <v>3</v>
      </c>
      <c r="B8" s="16">
        <v>0</v>
      </c>
    </row>
    <row r="9" spans="1:2" s="13" customFormat="1" ht="19.5" customHeight="1">
      <c r="A9" s="11" t="s">
        <v>4</v>
      </c>
      <c r="B9" s="14">
        <v>3500</v>
      </c>
    </row>
    <row r="10" spans="1:2" s="13" customFormat="1" ht="19.5" customHeight="1">
      <c r="A10" s="11" t="s">
        <v>5</v>
      </c>
      <c r="B10" s="15">
        <v>134364</v>
      </c>
    </row>
    <row r="11" spans="1:2" s="13" customFormat="1" ht="19.5" customHeight="1">
      <c r="A11" s="11" t="s">
        <v>6</v>
      </c>
      <c r="B11" s="16">
        <f>[1]汇总收入!C11</f>
        <v>1213</v>
      </c>
    </row>
    <row r="12" spans="1:2" s="13" customFormat="1" ht="19.5" customHeight="1">
      <c r="A12" s="11" t="s">
        <v>7</v>
      </c>
      <c r="B12" s="14">
        <f>SUM(B13:B14)</f>
        <v>900</v>
      </c>
    </row>
    <row r="13" spans="1:2" s="13" customFormat="1" ht="19.5" customHeight="1">
      <c r="A13" s="17" t="s">
        <v>8</v>
      </c>
      <c r="B13" s="15">
        <v>750</v>
      </c>
    </row>
    <row r="14" spans="1:2" s="13" customFormat="1" ht="19.5" customHeight="1">
      <c r="A14" s="17" t="s">
        <v>9</v>
      </c>
      <c r="B14" s="16">
        <v>150</v>
      </c>
    </row>
    <row r="15" spans="1:2" s="13" customFormat="1" ht="19.5" customHeight="1">
      <c r="A15" s="11" t="s">
        <v>10</v>
      </c>
      <c r="B15" s="14">
        <v>4300</v>
      </c>
    </row>
    <row r="16" spans="1:2" s="13" customFormat="1" ht="19.5" customHeight="1">
      <c r="A16" s="11" t="s">
        <v>11</v>
      </c>
      <c r="B16" s="16">
        <v>0</v>
      </c>
    </row>
    <row r="17" spans="1:2" s="13" customFormat="1" ht="19.5" customHeight="1">
      <c r="A17" s="11" t="s">
        <v>12</v>
      </c>
      <c r="B17" s="16">
        <v>1200</v>
      </c>
    </row>
    <row r="18" spans="1:2" s="18" customFormat="1" ht="19.5" customHeight="1">
      <c r="A18" s="11" t="s">
        <v>13</v>
      </c>
      <c r="B18" s="12">
        <f>SUM(B19:B21)</f>
        <v>14161</v>
      </c>
    </row>
    <row r="19" spans="1:2" s="13" customFormat="1" ht="19.5" customHeight="1">
      <c r="A19" s="19" t="s">
        <v>14</v>
      </c>
      <c r="B19" s="15">
        <f>[1]汇总收入!C19</f>
        <v>473</v>
      </c>
    </row>
    <row r="20" spans="1:2" s="13" customFormat="1" ht="19.5" customHeight="1">
      <c r="A20" s="17" t="s">
        <v>15</v>
      </c>
      <c r="B20" s="14">
        <f>[1]本级支出!B65</f>
        <v>13688</v>
      </c>
    </row>
    <row r="21" spans="1:2" s="13" customFormat="1" ht="19.5" customHeight="1">
      <c r="A21" s="17" t="s">
        <v>16</v>
      </c>
      <c r="B21" s="16">
        <v>0</v>
      </c>
    </row>
    <row r="22" spans="1:2" s="18" customFormat="1" ht="19.5" customHeight="1">
      <c r="A22" s="20" t="s">
        <v>17</v>
      </c>
      <c r="B22" s="12">
        <f>B18+B6</f>
        <v>159705</v>
      </c>
    </row>
    <row r="23" spans="1:2" s="18" customFormat="1" ht="19.5" customHeight="1">
      <c r="A23" s="21"/>
      <c r="B23" s="22"/>
    </row>
    <row r="24" spans="1:2" s="13" customFormat="1" ht="62.25" customHeight="1">
      <c r="A24" s="23" t="s">
        <v>18</v>
      </c>
      <c r="B24" s="23"/>
    </row>
    <row r="25" spans="1:2" ht="19.5" customHeight="1"/>
    <row r="26" spans="1:2" ht="19.5" customHeight="1"/>
    <row r="27" spans="1:2" ht="19.5" customHeight="1"/>
    <row r="28" spans="1:2" ht="19.5" customHeight="1"/>
    <row r="30" spans="1:2" ht="13.5" customHeight="1"/>
  </sheetData>
  <mergeCells count="4">
    <mergeCell ref="A2:B2"/>
    <mergeCell ref="A4:A5"/>
    <mergeCell ref="B4:B5"/>
    <mergeCell ref="A24:B2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2018-04-03T03:52:51Z</dcterms:modified>
</cp:coreProperties>
</file>