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B66" i="1" l="1"/>
  <c r="B63" i="1"/>
  <c r="B62" i="1" s="1"/>
  <c r="B55" i="1"/>
  <c r="B53" i="1"/>
  <c r="B50" i="1"/>
  <c r="B49" i="1" s="1"/>
  <c r="B47" i="1"/>
  <c r="B46" i="1" s="1"/>
  <c r="B41" i="1"/>
  <c r="B38" i="1"/>
  <c r="B33" i="1"/>
  <c r="B25" i="1"/>
  <c r="B20" i="1"/>
  <c r="B19" i="1" s="1"/>
  <c r="B16" i="1"/>
  <c r="B12" i="1"/>
  <c r="B11" i="1"/>
  <c r="B7" i="1"/>
  <c r="B52" i="1" l="1"/>
  <c r="B6" i="1" s="1"/>
  <c r="B65" i="1" s="1"/>
  <c r="B64" i="1" s="1"/>
  <c r="B61" i="1" s="1"/>
</calcChain>
</file>

<file path=xl/sharedStrings.xml><?xml version="1.0" encoding="utf-8"?>
<sst xmlns="http://schemas.openxmlformats.org/spreadsheetml/2006/main" count="67" uniqueCount="64">
  <si>
    <t>单位:万元</t>
    <phoneticPr fontId="6" type="noConversion"/>
  </si>
  <si>
    <t>项          目</t>
    <phoneticPr fontId="6" type="noConversion"/>
  </si>
  <si>
    <t>一、政府性基金预算支出</t>
    <phoneticPr fontId="6" type="noConversion"/>
  </si>
  <si>
    <t>（一）文化体育与传媒支出</t>
    <phoneticPr fontId="6" type="noConversion"/>
  </si>
  <si>
    <t xml:space="preserve">    国家电影事业发展专项资金及对应专项债务收入安排的支出</t>
    <phoneticPr fontId="6" type="noConversion"/>
  </si>
  <si>
    <t xml:space="preserve">      资助国产影片放映</t>
    <phoneticPr fontId="6" type="noConversion"/>
  </si>
  <si>
    <t xml:space="preserve">      资助城市影院</t>
    <phoneticPr fontId="6" type="noConversion"/>
  </si>
  <si>
    <t>（二）社会保障和就业支出</t>
    <phoneticPr fontId="6" type="noConversion"/>
  </si>
  <si>
    <t xml:space="preserve">    大中型水库移民后期扶持基金支出</t>
    <phoneticPr fontId="6" type="noConversion"/>
  </si>
  <si>
    <t xml:space="preserve">      移民补助</t>
    <phoneticPr fontId="6" type="noConversion"/>
  </si>
  <si>
    <t xml:space="preserve">      基础设施建设和经济发展</t>
    <phoneticPr fontId="6" type="noConversion"/>
  </si>
  <si>
    <t xml:space="preserve">      其他大中型水库移民后期扶持基金支出</t>
    <phoneticPr fontId="6" type="noConversion"/>
  </si>
  <si>
    <t xml:space="preserve">    小型水库移民扶助基金及对应专项债务收入安排的支出</t>
    <phoneticPr fontId="6" type="noConversion"/>
  </si>
  <si>
    <t xml:space="preserve">      移民补助</t>
    <phoneticPr fontId="6" type="noConversion"/>
  </si>
  <si>
    <t xml:space="preserve">      其他小型水库移民扶助基金支出</t>
    <phoneticPr fontId="6" type="noConversion"/>
  </si>
  <si>
    <t>（三）城乡社区支出</t>
    <phoneticPr fontId="6" type="noConversion"/>
  </si>
  <si>
    <t xml:space="preserve">    政府住房基金及对应专项债务收入安排的支出</t>
    <phoneticPr fontId="6" type="noConversion"/>
  </si>
  <si>
    <t xml:space="preserve">      管理费用支出</t>
    <phoneticPr fontId="6" type="noConversion"/>
  </si>
  <si>
    <t xml:space="preserve">      廉租住房支出</t>
    <phoneticPr fontId="6" type="noConversion"/>
  </si>
  <si>
    <t xml:space="preserve">      公共租赁住房支出</t>
    <phoneticPr fontId="6" type="noConversion"/>
  </si>
  <si>
    <t xml:space="preserve">      其他政府住房基金支出</t>
    <phoneticPr fontId="6" type="noConversion"/>
  </si>
  <si>
    <t xml:space="preserve">    国有土地使用权出让收入及对应专项债务收入安排的支出</t>
    <phoneticPr fontId="6" type="noConversion"/>
  </si>
  <si>
    <t xml:space="preserve">      征地和拆迁补偿支出</t>
    <phoneticPr fontId="6" type="noConversion"/>
  </si>
  <si>
    <t xml:space="preserve">      土地开发支出</t>
    <phoneticPr fontId="6" type="noConversion"/>
  </si>
  <si>
    <t xml:space="preserve">      城市建设支出</t>
    <phoneticPr fontId="6" type="noConversion"/>
  </si>
  <si>
    <t xml:space="preserve">      农村基础设施建设支出</t>
    <phoneticPr fontId="6" type="noConversion"/>
  </si>
  <si>
    <t xml:space="preserve">      补助被征地农民支出</t>
    <phoneticPr fontId="6" type="noConversion"/>
  </si>
  <si>
    <t xml:space="preserve">      土地出让业务支出</t>
    <phoneticPr fontId="6" type="noConversion"/>
  </si>
  <si>
    <t xml:space="preserve">      其他国有土地使用权出让收入安排的支出</t>
    <phoneticPr fontId="6" type="noConversion"/>
  </si>
  <si>
    <t xml:space="preserve">    城市公用事业附加及对应专项债务收入安排的支出</t>
    <phoneticPr fontId="6" type="noConversion"/>
  </si>
  <si>
    <t xml:space="preserve">      城市公共设施</t>
    <phoneticPr fontId="6" type="noConversion"/>
  </si>
  <si>
    <t xml:space="preserve">      城市环境卫生</t>
    <phoneticPr fontId="6" type="noConversion"/>
  </si>
  <si>
    <t xml:space="preserve">      其他城市公用事业附加安排的支出</t>
    <phoneticPr fontId="6" type="noConversion"/>
  </si>
  <si>
    <t xml:space="preserve">    农业土地开发资金及对应专项债务收入安排的支出</t>
    <phoneticPr fontId="6" type="noConversion"/>
  </si>
  <si>
    <t xml:space="preserve">    新增建设用地土地有偿使用费及对应专项债务收入安排的支出</t>
    <phoneticPr fontId="6" type="noConversion"/>
  </si>
  <si>
    <t xml:space="preserve">      基本农田建设和保护支出</t>
    <phoneticPr fontId="6" type="noConversion"/>
  </si>
  <si>
    <t xml:space="preserve">      土地整理支出</t>
    <phoneticPr fontId="6" type="noConversion"/>
  </si>
  <si>
    <t xml:space="preserve">    城市基础设施配套费及对应专项债务收入安排的支出</t>
    <phoneticPr fontId="6" type="noConversion"/>
  </si>
  <si>
    <t xml:space="preserve">      其他城市基础设施配套费安排的支出</t>
    <phoneticPr fontId="6" type="noConversion"/>
  </si>
  <si>
    <t xml:space="preserve">    污水处理费及对应专项债务收入安排的支出</t>
    <phoneticPr fontId="6" type="noConversion"/>
  </si>
  <si>
    <t>（四）农林水支出</t>
    <phoneticPr fontId="6" type="noConversion"/>
  </si>
  <si>
    <t xml:space="preserve">    大中型水库库区基金及对应专项债务收入安排的支出</t>
    <phoneticPr fontId="6" type="noConversion"/>
  </si>
  <si>
    <t>（五）资源勘探信息等支出</t>
    <phoneticPr fontId="6" type="noConversion"/>
  </si>
  <si>
    <t xml:space="preserve">    工业和信息产业监管</t>
    <phoneticPr fontId="6" type="noConversion"/>
  </si>
  <si>
    <t xml:space="preserve">      无线电频率占用费安排的支出</t>
    <phoneticPr fontId="6" type="noConversion"/>
  </si>
  <si>
    <t>（六）其他支出</t>
    <phoneticPr fontId="6" type="noConversion"/>
  </si>
  <si>
    <t xml:space="preserve">    彩票发行销售机构业务费安排的支出</t>
    <phoneticPr fontId="6" type="noConversion"/>
  </si>
  <si>
    <t xml:space="preserve">      福利彩票销售机构的业务费支出</t>
    <phoneticPr fontId="6" type="noConversion"/>
  </si>
  <si>
    <t xml:space="preserve">    彩票公益金及对应专项债务收入安排的支出</t>
    <phoneticPr fontId="6" type="noConversion"/>
  </si>
  <si>
    <t xml:space="preserve">      用于社会福利的彩票公益金支出</t>
    <phoneticPr fontId="6" type="noConversion"/>
  </si>
  <si>
    <t xml:space="preserve">      用于体育事业的彩票公益金支出</t>
    <phoneticPr fontId="6" type="noConversion"/>
  </si>
  <si>
    <t xml:space="preserve">      用于教育事业的彩票公益金支出</t>
    <phoneticPr fontId="6" type="noConversion"/>
  </si>
  <si>
    <t xml:space="preserve">      用于残疾人事业的彩票公益金支出</t>
    <phoneticPr fontId="6" type="noConversion"/>
  </si>
  <si>
    <t xml:space="preserve">      用于其他社会公益事业的彩票公益金支出</t>
    <phoneticPr fontId="6" type="noConversion"/>
  </si>
  <si>
    <t>二、转移性支出</t>
    <phoneticPr fontId="6" type="noConversion"/>
  </si>
  <si>
    <t xml:space="preserve">   调出资金</t>
    <phoneticPr fontId="6" type="noConversion"/>
  </si>
  <si>
    <t xml:space="preserve">      政府性基金预算调出资金</t>
    <phoneticPr fontId="6" type="noConversion"/>
  </si>
  <si>
    <t xml:space="preserve">   年终结余</t>
    <phoneticPr fontId="6" type="noConversion"/>
  </si>
  <si>
    <t xml:space="preserve">      政府性基金年终结余</t>
    <phoneticPr fontId="6" type="noConversion"/>
  </si>
  <si>
    <t>支出总计</t>
    <phoneticPr fontId="6" type="noConversion"/>
  </si>
  <si>
    <t>说明：根据《财政部 中国人民银行关于修订2016年政府收支分类科目的通知》(财预〔2015]205号)规定，2016年将政府住房基金收入及无线电频率占用费等基金安排的支出转列一般公共预算支出，2015年两项支出351万元按可比口径调整入一般公共预算后，2015年实绩数应为105,757万元,2016年预算数比2015年可比口径实绩数增62.01%。</t>
    <phoneticPr fontId="6" type="noConversion"/>
  </si>
  <si>
    <t>附件18：</t>
    <phoneticPr fontId="6" type="noConversion"/>
  </si>
  <si>
    <t>2016年鹤山市全市政府性基金预算支出表（代编预算）</t>
    <phoneticPr fontId="6" type="noConversion"/>
  </si>
  <si>
    <t>代编预算数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</si>
</sst>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7">
    <font>
      <sz val="11"/>
      <color theme="1"/>
      <name val="宋体"/>
      <family val="2"/>
      <scheme val="minor"/>
    </font>
    <font>
      <sz val="12"/>
      <name val="宋体"/>
      <family val="3"/>
      <charset val="134"/>
    </font>
    <font>
      <sz val="9"/>
      <name val="宋体"/>
      <family val="3"/>
      <charset val="134"/>
      <scheme val="minor"/>
    </font>
    <font>
      <b/>
      <sz val="11"/>
      <name val="宋体"/>
      <family val="3"/>
      <charset val="134"/>
      <scheme val="minor"/>
    </font>
    <font>
      <sz val="11"/>
      <name val="宋体"/>
      <family val="3"/>
      <charset val="134"/>
      <scheme val="minor"/>
    </font>
    <font>
      <b/>
      <sz val="20"/>
      <name val="黑体"/>
      <family val="3"/>
      <charset val="134"/>
    </font>
    <font>
      <sz val="9"/>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30">
    <xf numFmtId="0" fontId="0" fillId="0" borderId="0" xfId="0"/>
    <xf numFmtId="0" fontId="0" fillId="0" borderId="0" xfId="0" applyFill="1" applyAlignment="1">
      <alignment vertical="center"/>
    </xf>
    <xf numFmtId="37" fontId="3" fillId="0" borderId="0" xfId="3" applyNumberFormat="1" applyFont="1" applyFill="1" applyBorder="1" applyAlignment="1">
      <alignment vertical="center"/>
    </xf>
    <xf numFmtId="0" fontId="1" fillId="0" borderId="0" xfId="0" applyFont="1" applyAlignment="1">
      <alignment vertical="center"/>
    </xf>
    <xf numFmtId="0" fontId="0" fillId="0" borderId="0" xfId="0" applyAlignment="1">
      <alignment vertical="center"/>
    </xf>
    <xf numFmtId="0" fontId="5" fillId="0" borderId="0" xfId="0" applyNumberFormat="1" applyFont="1" applyAlignment="1">
      <alignment horizontal="center" vertical="center"/>
    </xf>
    <xf numFmtId="0" fontId="5" fillId="0" borderId="0" xfId="0" applyNumberFormat="1" applyFont="1" applyAlignment="1">
      <alignment vertical="center"/>
    </xf>
    <xf numFmtId="10" fontId="0" fillId="0" borderId="0" xfId="0" applyNumberFormat="1" applyAlignment="1">
      <alignment horizontal="righ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vertical="center" wrapText="1"/>
    </xf>
    <xf numFmtId="37" fontId="3" fillId="0" borderId="1" xfId="3" applyNumberFormat="1" applyFont="1" applyFill="1" applyBorder="1" applyAlignment="1">
      <alignment horizontal="right" vertical="center" wrapText="1"/>
    </xf>
    <xf numFmtId="0" fontId="4" fillId="0" borderId="0" xfId="0" applyFont="1" applyAlignment="1">
      <alignment vertical="center"/>
    </xf>
    <xf numFmtId="37" fontId="3" fillId="0" borderId="1" xfId="3" applyNumberFormat="1" applyFont="1" applyFill="1" applyBorder="1" applyAlignment="1">
      <alignment vertical="center"/>
    </xf>
    <xf numFmtId="43" fontId="3" fillId="0" borderId="1" xfId="3" applyFont="1" applyFill="1" applyBorder="1" applyAlignment="1">
      <alignment horizontal="right" vertical="center"/>
    </xf>
    <xf numFmtId="0" fontId="3" fillId="0" borderId="0" xfId="0" applyFont="1" applyAlignment="1">
      <alignment vertical="center"/>
    </xf>
    <xf numFmtId="43" fontId="3" fillId="0" borderId="1" xfId="3" applyFont="1" applyFill="1" applyBorder="1" applyAlignment="1">
      <alignment horizontal="right" vertical="center" wrapText="1"/>
    </xf>
    <xf numFmtId="0" fontId="4" fillId="0" borderId="1" xfId="0" applyFont="1" applyBorder="1" applyAlignment="1">
      <alignment vertical="center" wrapText="1"/>
    </xf>
    <xf numFmtId="37" fontId="4" fillId="0" borderId="1" xfId="3" applyNumberFormat="1" applyFont="1" applyBorder="1" applyAlignment="1">
      <alignment vertical="center"/>
    </xf>
    <xf numFmtId="43" fontId="4" fillId="0" borderId="1" xfId="3" applyFont="1" applyFill="1" applyBorder="1" applyAlignment="1">
      <alignment horizontal="right" vertical="center" wrapText="1"/>
    </xf>
    <xf numFmtId="37" fontId="3" fillId="0" borderId="1" xfId="3" applyNumberFormat="1" applyFont="1" applyBorder="1" applyAlignment="1">
      <alignment vertical="center"/>
    </xf>
    <xf numFmtId="43" fontId="4" fillId="0" borderId="1" xfId="3" applyFont="1" applyBorder="1" applyAlignment="1">
      <alignment vertical="center"/>
    </xf>
    <xf numFmtId="43" fontId="3" fillId="0" borderId="1" xfId="3" applyFont="1" applyFill="1" applyBorder="1" applyAlignment="1">
      <alignment vertical="center"/>
    </xf>
    <xf numFmtId="0" fontId="4" fillId="0" borderId="1" xfId="0" applyFont="1" applyBorder="1" applyAlignment="1">
      <alignment vertical="center"/>
    </xf>
    <xf numFmtId="37" fontId="4" fillId="0" borderId="1" xfId="3" applyNumberFormat="1" applyFont="1" applyFill="1" applyBorder="1" applyAlignment="1">
      <alignment vertical="center"/>
    </xf>
    <xf numFmtId="43" fontId="4" fillId="0" borderId="1" xfId="3" applyFont="1" applyFill="1" applyBorder="1" applyAlignment="1">
      <alignment vertical="center"/>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0" applyFont="1" applyAlignment="1">
      <alignment vertical="center" wrapText="1"/>
    </xf>
  </cellXfs>
  <cellStyles count="4">
    <cellStyle name="百分比 2" xfId="2"/>
    <cellStyle name="常规" xfId="0" builtinId="0"/>
    <cellStyle name="常规 2" xfId="1"/>
    <cellStyle name="千位分隔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54;&#22823;&#39044;&#31639;&#32534;&#21046;/2016/&#20132;&#24066;&#39046;&#23548;&#12289;&#20154;&#22823;/4.12&#32473;&#24066;&#24220;-&#24066;&#39044;&#31639;&#20844;&#24320;&#65288;&#20462;&#25913;&#32463;&#27982;&#31185;&#30446;&#34920;&#65289;/2016&#24180;&#39044;&#31639;/&#38468;&#20214;9&#12289;10&#65306;&#40548;&#23665;&#24066;2016&#24180;&#20840;&#24066;&#65288;&#26412;&#32423;&#65289;&#25919;&#24220;&#24615;&#22522;&#37329;&#39044;&#31639;&#25910;&#25903;&#39044;&#3163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封面"/>
      <sheetName val="汇总收入"/>
      <sheetName val="汇总支出"/>
      <sheetName val="本级封面"/>
      <sheetName val="本级收入"/>
      <sheetName val="本级支出"/>
      <sheetName val="Sheet1"/>
    </sheetNames>
    <sheetDataSet>
      <sheetData sheetId="0"/>
      <sheetData sheetId="1">
        <row r="22">
          <cell r="C22">
            <v>178856</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tabSelected="1" workbookViewId="0">
      <selection activeCell="B6" sqref="B6"/>
    </sheetView>
  </sheetViews>
  <sheetFormatPr defaultRowHeight="13.5"/>
  <cols>
    <col min="1" max="1" width="65.75" style="4" bestFit="1" customWidth="1"/>
    <col min="2" max="2" width="26.5" style="1" customWidth="1"/>
    <col min="3" max="255" width="9" style="4"/>
    <col min="256" max="256" width="57.875" style="4" customWidth="1"/>
    <col min="257" max="258" width="14.75" style="4" customWidth="1"/>
    <col min="259" max="511" width="9" style="4"/>
    <col min="512" max="512" width="57.875" style="4" customWidth="1"/>
    <col min="513" max="514" width="14.75" style="4" customWidth="1"/>
    <col min="515" max="767" width="9" style="4"/>
    <col min="768" max="768" width="57.875" style="4" customWidth="1"/>
    <col min="769" max="770" width="14.75" style="4" customWidth="1"/>
    <col min="771" max="1023" width="9" style="4"/>
    <col min="1024" max="1024" width="57.875" style="4" customWidth="1"/>
    <col min="1025" max="1026" width="14.75" style="4" customWidth="1"/>
    <col min="1027" max="1279" width="9" style="4"/>
    <col min="1280" max="1280" width="57.875" style="4" customWidth="1"/>
    <col min="1281" max="1282" width="14.75" style="4" customWidth="1"/>
    <col min="1283" max="1535" width="9" style="4"/>
    <col min="1536" max="1536" width="57.875" style="4" customWidth="1"/>
    <col min="1537" max="1538" width="14.75" style="4" customWidth="1"/>
    <col min="1539" max="1791" width="9" style="4"/>
    <col min="1792" max="1792" width="57.875" style="4" customWidth="1"/>
    <col min="1793" max="1794" width="14.75" style="4" customWidth="1"/>
    <col min="1795" max="2047" width="9" style="4"/>
    <col min="2048" max="2048" width="57.875" style="4" customWidth="1"/>
    <col min="2049" max="2050" width="14.75" style="4" customWidth="1"/>
    <col min="2051" max="2303" width="9" style="4"/>
    <col min="2304" max="2304" width="57.875" style="4" customWidth="1"/>
    <col min="2305" max="2306" width="14.75" style="4" customWidth="1"/>
    <col min="2307" max="2559" width="9" style="4"/>
    <col min="2560" max="2560" width="57.875" style="4" customWidth="1"/>
    <col min="2561" max="2562" width="14.75" style="4" customWidth="1"/>
    <col min="2563" max="2815" width="9" style="4"/>
    <col min="2816" max="2816" width="57.875" style="4" customWidth="1"/>
    <col min="2817" max="2818" width="14.75" style="4" customWidth="1"/>
    <col min="2819" max="3071" width="9" style="4"/>
    <col min="3072" max="3072" width="57.875" style="4" customWidth="1"/>
    <col min="3073" max="3074" width="14.75" style="4" customWidth="1"/>
    <col min="3075" max="3327" width="9" style="4"/>
    <col min="3328" max="3328" width="57.875" style="4" customWidth="1"/>
    <col min="3329" max="3330" width="14.75" style="4" customWidth="1"/>
    <col min="3331" max="3583" width="9" style="4"/>
    <col min="3584" max="3584" width="57.875" style="4" customWidth="1"/>
    <col min="3585" max="3586" width="14.75" style="4" customWidth="1"/>
    <col min="3587" max="3839" width="9" style="4"/>
    <col min="3840" max="3840" width="57.875" style="4" customWidth="1"/>
    <col min="3841" max="3842" width="14.75" style="4" customWidth="1"/>
    <col min="3843" max="4095" width="9" style="4"/>
    <col min="4096" max="4096" width="57.875" style="4" customWidth="1"/>
    <col min="4097" max="4098" width="14.75" style="4" customWidth="1"/>
    <col min="4099" max="4351" width="9" style="4"/>
    <col min="4352" max="4352" width="57.875" style="4" customWidth="1"/>
    <col min="4353" max="4354" width="14.75" style="4" customWidth="1"/>
    <col min="4355" max="4607" width="9" style="4"/>
    <col min="4608" max="4608" width="57.875" style="4" customWidth="1"/>
    <col min="4609" max="4610" width="14.75" style="4" customWidth="1"/>
    <col min="4611" max="4863" width="9" style="4"/>
    <col min="4864" max="4864" width="57.875" style="4" customWidth="1"/>
    <col min="4865" max="4866" width="14.75" style="4" customWidth="1"/>
    <col min="4867" max="5119" width="9" style="4"/>
    <col min="5120" max="5120" width="57.875" style="4" customWidth="1"/>
    <col min="5121" max="5122" width="14.75" style="4" customWidth="1"/>
    <col min="5123" max="5375" width="9" style="4"/>
    <col min="5376" max="5376" width="57.875" style="4" customWidth="1"/>
    <col min="5377" max="5378" width="14.75" style="4" customWidth="1"/>
    <col min="5379" max="5631" width="9" style="4"/>
    <col min="5632" max="5632" width="57.875" style="4" customWidth="1"/>
    <col min="5633" max="5634" width="14.75" style="4" customWidth="1"/>
    <col min="5635" max="5887" width="9" style="4"/>
    <col min="5888" max="5888" width="57.875" style="4" customWidth="1"/>
    <col min="5889" max="5890" width="14.75" style="4" customWidth="1"/>
    <col min="5891" max="6143" width="9" style="4"/>
    <col min="6144" max="6144" width="57.875" style="4" customWidth="1"/>
    <col min="6145" max="6146" width="14.75" style="4" customWidth="1"/>
    <col min="6147" max="6399" width="9" style="4"/>
    <col min="6400" max="6400" width="57.875" style="4" customWidth="1"/>
    <col min="6401" max="6402" width="14.75" style="4" customWidth="1"/>
    <col min="6403" max="6655" width="9" style="4"/>
    <col min="6656" max="6656" width="57.875" style="4" customWidth="1"/>
    <col min="6657" max="6658" width="14.75" style="4" customWidth="1"/>
    <col min="6659" max="6911" width="9" style="4"/>
    <col min="6912" max="6912" width="57.875" style="4" customWidth="1"/>
    <col min="6913" max="6914" width="14.75" style="4" customWidth="1"/>
    <col min="6915" max="7167" width="9" style="4"/>
    <col min="7168" max="7168" width="57.875" style="4" customWidth="1"/>
    <col min="7169" max="7170" width="14.75" style="4" customWidth="1"/>
    <col min="7171" max="7423" width="9" style="4"/>
    <col min="7424" max="7424" width="57.875" style="4" customWidth="1"/>
    <col min="7425" max="7426" width="14.75" style="4" customWidth="1"/>
    <col min="7427" max="7679" width="9" style="4"/>
    <col min="7680" max="7680" width="57.875" style="4" customWidth="1"/>
    <col min="7681" max="7682" width="14.75" style="4" customWidth="1"/>
    <col min="7683" max="7935" width="9" style="4"/>
    <col min="7936" max="7936" width="57.875" style="4" customWidth="1"/>
    <col min="7937" max="7938" width="14.75" style="4" customWidth="1"/>
    <col min="7939" max="8191" width="9" style="4"/>
    <col min="8192" max="8192" width="57.875" style="4" customWidth="1"/>
    <col min="8193" max="8194" width="14.75" style="4" customWidth="1"/>
    <col min="8195" max="8447" width="9" style="4"/>
    <col min="8448" max="8448" width="57.875" style="4" customWidth="1"/>
    <col min="8449" max="8450" width="14.75" style="4" customWidth="1"/>
    <col min="8451" max="8703" width="9" style="4"/>
    <col min="8704" max="8704" width="57.875" style="4" customWidth="1"/>
    <col min="8705" max="8706" width="14.75" style="4" customWidth="1"/>
    <col min="8707" max="8959" width="9" style="4"/>
    <col min="8960" max="8960" width="57.875" style="4" customWidth="1"/>
    <col min="8961" max="8962" width="14.75" style="4" customWidth="1"/>
    <col min="8963" max="9215" width="9" style="4"/>
    <col min="9216" max="9216" width="57.875" style="4" customWidth="1"/>
    <col min="9217" max="9218" width="14.75" style="4" customWidth="1"/>
    <col min="9219" max="9471" width="9" style="4"/>
    <col min="9472" max="9472" width="57.875" style="4" customWidth="1"/>
    <col min="9473" max="9474" width="14.75" style="4" customWidth="1"/>
    <col min="9475" max="9727" width="9" style="4"/>
    <col min="9728" max="9728" width="57.875" style="4" customWidth="1"/>
    <col min="9729" max="9730" width="14.75" style="4" customWidth="1"/>
    <col min="9731" max="9983" width="9" style="4"/>
    <col min="9984" max="9984" width="57.875" style="4" customWidth="1"/>
    <col min="9985" max="9986" width="14.75" style="4" customWidth="1"/>
    <col min="9987" max="10239" width="9" style="4"/>
    <col min="10240" max="10240" width="57.875" style="4" customWidth="1"/>
    <col min="10241" max="10242" width="14.75" style="4" customWidth="1"/>
    <col min="10243" max="10495" width="9" style="4"/>
    <col min="10496" max="10496" width="57.875" style="4" customWidth="1"/>
    <col min="10497" max="10498" width="14.75" style="4" customWidth="1"/>
    <col min="10499" max="10751" width="9" style="4"/>
    <col min="10752" max="10752" width="57.875" style="4" customWidth="1"/>
    <col min="10753" max="10754" width="14.75" style="4" customWidth="1"/>
    <col min="10755" max="11007" width="9" style="4"/>
    <col min="11008" max="11008" width="57.875" style="4" customWidth="1"/>
    <col min="11009" max="11010" width="14.75" style="4" customWidth="1"/>
    <col min="11011" max="11263" width="9" style="4"/>
    <col min="11264" max="11264" width="57.875" style="4" customWidth="1"/>
    <col min="11265" max="11266" width="14.75" style="4" customWidth="1"/>
    <col min="11267" max="11519" width="9" style="4"/>
    <col min="11520" max="11520" width="57.875" style="4" customWidth="1"/>
    <col min="11521" max="11522" width="14.75" style="4" customWidth="1"/>
    <col min="11523" max="11775" width="9" style="4"/>
    <col min="11776" max="11776" width="57.875" style="4" customWidth="1"/>
    <col min="11777" max="11778" width="14.75" style="4" customWidth="1"/>
    <col min="11779" max="12031" width="9" style="4"/>
    <col min="12032" max="12032" width="57.875" style="4" customWidth="1"/>
    <col min="12033" max="12034" width="14.75" style="4" customWidth="1"/>
    <col min="12035" max="12287" width="9" style="4"/>
    <col min="12288" max="12288" width="57.875" style="4" customWidth="1"/>
    <col min="12289" max="12290" width="14.75" style="4" customWidth="1"/>
    <col min="12291" max="12543" width="9" style="4"/>
    <col min="12544" max="12544" width="57.875" style="4" customWidth="1"/>
    <col min="12545" max="12546" width="14.75" style="4" customWidth="1"/>
    <col min="12547" max="12799" width="9" style="4"/>
    <col min="12800" max="12800" width="57.875" style="4" customWidth="1"/>
    <col min="12801" max="12802" width="14.75" style="4" customWidth="1"/>
    <col min="12803" max="13055" width="9" style="4"/>
    <col min="13056" max="13056" width="57.875" style="4" customWidth="1"/>
    <col min="13057" max="13058" width="14.75" style="4" customWidth="1"/>
    <col min="13059" max="13311" width="9" style="4"/>
    <col min="13312" max="13312" width="57.875" style="4" customWidth="1"/>
    <col min="13313" max="13314" width="14.75" style="4" customWidth="1"/>
    <col min="13315" max="13567" width="9" style="4"/>
    <col min="13568" max="13568" width="57.875" style="4" customWidth="1"/>
    <col min="13569" max="13570" width="14.75" style="4" customWidth="1"/>
    <col min="13571" max="13823" width="9" style="4"/>
    <col min="13824" max="13824" width="57.875" style="4" customWidth="1"/>
    <col min="13825" max="13826" width="14.75" style="4" customWidth="1"/>
    <col min="13827" max="14079" width="9" style="4"/>
    <col min="14080" max="14080" width="57.875" style="4" customWidth="1"/>
    <col min="14081" max="14082" width="14.75" style="4" customWidth="1"/>
    <col min="14083" max="14335" width="9" style="4"/>
    <col min="14336" max="14336" width="57.875" style="4" customWidth="1"/>
    <col min="14337" max="14338" width="14.75" style="4" customWidth="1"/>
    <col min="14339" max="14591" width="9" style="4"/>
    <col min="14592" max="14592" width="57.875" style="4" customWidth="1"/>
    <col min="14593" max="14594" width="14.75" style="4" customWidth="1"/>
    <col min="14595" max="14847" width="9" style="4"/>
    <col min="14848" max="14848" width="57.875" style="4" customWidth="1"/>
    <col min="14849" max="14850" width="14.75" style="4" customWidth="1"/>
    <col min="14851" max="15103" width="9" style="4"/>
    <col min="15104" max="15104" width="57.875" style="4" customWidth="1"/>
    <col min="15105" max="15106" width="14.75" style="4" customWidth="1"/>
    <col min="15107" max="15359" width="9" style="4"/>
    <col min="15360" max="15360" width="57.875" style="4" customWidth="1"/>
    <col min="15361" max="15362" width="14.75" style="4" customWidth="1"/>
    <col min="15363" max="15615" width="9" style="4"/>
    <col min="15616" max="15616" width="57.875" style="4" customWidth="1"/>
    <col min="15617" max="15618" width="14.75" style="4" customWidth="1"/>
    <col min="15619" max="15871" width="9" style="4"/>
    <col min="15872" max="15872" width="57.875" style="4" customWidth="1"/>
    <col min="15873" max="15874" width="14.75" style="4" customWidth="1"/>
    <col min="15875" max="16127" width="9" style="4"/>
    <col min="16128" max="16128" width="57.875" style="4" customWidth="1"/>
    <col min="16129" max="16130" width="14.75" style="4" customWidth="1"/>
    <col min="16131" max="16384" width="9" style="4"/>
  </cols>
  <sheetData>
    <row r="1" spans="1:4" ht="14.25">
      <c r="A1" s="3" t="s">
        <v>61</v>
      </c>
    </row>
    <row r="2" spans="1:4" ht="22.5" customHeight="1">
      <c r="A2" s="5" t="s">
        <v>62</v>
      </c>
      <c r="B2" s="5"/>
      <c r="C2" s="6"/>
      <c r="D2" s="6"/>
    </row>
    <row r="3" spans="1:4" ht="16.899999999999999" customHeight="1">
      <c r="B3" s="7" t="s">
        <v>0</v>
      </c>
    </row>
    <row r="4" spans="1:4" s="10" customFormat="1" ht="21.6" customHeight="1">
      <c r="A4" s="8" t="s">
        <v>1</v>
      </c>
      <c r="B4" s="9" t="s">
        <v>63</v>
      </c>
    </row>
    <row r="5" spans="1:4" s="10" customFormat="1" ht="21.6" customHeight="1">
      <c r="A5" s="8"/>
      <c r="B5" s="9"/>
    </row>
    <row r="6" spans="1:4" s="13" customFormat="1" ht="19.899999999999999" customHeight="1">
      <c r="A6" s="11" t="s">
        <v>2</v>
      </c>
      <c r="B6" s="12">
        <f>B7+B11+B19+B46+B49+B52</f>
        <v>171336</v>
      </c>
    </row>
    <row r="7" spans="1:4" s="16" customFormat="1" ht="19.899999999999999" customHeight="1">
      <c r="A7" s="11" t="s">
        <v>3</v>
      </c>
      <c r="B7" s="15">
        <f>B8</f>
        <v>0</v>
      </c>
    </row>
    <row r="8" spans="1:4" s="16" customFormat="1" ht="19.899999999999999" customHeight="1">
      <c r="A8" s="11" t="s">
        <v>4</v>
      </c>
      <c r="B8" s="17">
        <v>0</v>
      </c>
    </row>
    <row r="9" spans="1:4" s="13" customFormat="1" ht="19.899999999999999" customHeight="1">
      <c r="A9" s="18" t="s">
        <v>5</v>
      </c>
      <c r="B9" s="20">
        <v>0</v>
      </c>
    </row>
    <row r="10" spans="1:4" s="13" customFormat="1" ht="19.899999999999999" customHeight="1">
      <c r="A10" s="18" t="s">
        <v>6</v>
      </c>
      <c r="B10" s="20">
        <v>0</v>
      </c>
    </row>
    <row r="11" spans="1:4" s="16" customFormat="1" ht="19.899999999999999" customHeight="1">
      <c r="A11" s="11" t="s">
        <v>7</v>
      </c>
      <c r="B11" s="14">
        <f>B12+B16</f>
        <v>1008</v>
      </c>
    </row>
    <row r="12" spans="1:4" s="16" customFormat="1" ht="19.899999999999999" customHeight="1">
      <c r="A12" s="11" t="s">
        <v>8</v>
      </c>
      <c r="B12" s="21">
        <f>SUM(B13:B15)</f>
        <v>950</v>
      </c>
    </row>
    <row r="13" spans="1:4" s="13" customFormat="1" ht="19.899999999999999" customHeight="1">
      <c r="A13" s="18" t="s">
        <v>9</v>
      </c>
      <c r="B13" s="19">
        <v>345</v>
      </c>
    </row>
    <row r="14" spans="1:4" s="13" customFormat="1" ht="19.899999999999999" customHeight="1">
      <c r="A14" s="18" t="s">
        <v>10</v>
      </c>
      <c r="B14" s="19">
        <v>595</v>
      </c>
    </row>
    <row r="15" spans="1:4" s="13" customFormat="1" ht="19.899999999999999" customHeight="1">
      <c r="A15" s="18" t="s">
        <v>11</v>
      </c>
      <c r="B15" s="19">
        <v>10</v>
      </c>
    </row>
    <row r="16" spans="1:4" s="16" customFormat="1" ht="19.899999999999999" customHeight="1">
      <c r="A16" s="11" t="s">
        <v>12</v>
      </c>
      <c r="B16" s="21">
        <f>SUM(B17:B18)</f>
        <v>58</v>
      </c>
    </row>
    <row r="17" spans="1:2" s="13" customFormat="1" ht="19.899999999999999" customHeight="1">
      <c r="A17" s="18" t="s">
        <v>13</v>
      </c>
      <c r="B17" s="22">
        <v>0</v>
      </c>
    </row>
    <row r="18" spans="1:2" s="13" customFormat="1" ht="19.899999999999999" customHeight="1">
      <c r="A18" s="18" t="s">
        <v>14</v>
      </c>
      <c r="B18" s="19">
        <v>58</v>
      </c>
    </row>
    <row r="19" spans="1:2" s="16" customFormat="1" ht="19.899999999999999" customHeight="1">
      <c r="A19" s="11" t="s">
        <v>15</v>
      </c>
      <c r="B19" s="14">
        <f>B20+B25+B33+B37+B41+B45+B38</f>
        <v>168700</v>
      </c>
    </row>
    <row r="20" spans="1:2" s="16" customFormat="1" ht="19.899999999999999" customHeight="1">
      <c r="A20" s="11" t="s">
        <v>16</v>
      </c>
      <c r="B20" s="23">
        <f>SUM(B21:B24)</f>
        <v>0</v>
      </c>
    </row>
    <row r="21" spans="1:2" s="13" customFormat="1" ht="19.899999999999999" customHeight="1">
      <c r="A21" s="24" t="s">
        <v>17</v>
      </c>
      <c r="B21" s="26">
        <v>0</v>
      </c>
    </row>
    <row r="22" spans="1:2" s="13" customFormat="1" ht="19.899999999999999" customHeight="1">
      <c r="A22" s="24" t="s">
        <v>18</v>
      </c>
      <c r="B22" s="26">
        <v>0</v>
      </c>
    </row>
    <row r="23" spans="1:2" s="13" customFormat="1" ht="19.899999999999999" customHeight="1">
      <c r="A23" s="24" t="s">
        <v>19</v>
      </c>
      <c r="B23" s="26">
        <v>0</v>
      </c>
    </row>
    <row r="24" spans="1:2" s="13" customFormat="1" ht="19.899999999999999" customHeight="1">
      <c r="A24" s="24" t="s">
        <v>20</v>
      </c>
      <c r="B24" s="26">
        <v>0</v>
      </c>
    </row>
    <row r="25" spans="1:2" s="16" customFormat="1" ht="19.899999999999999" customHeight="1">
      <c r="A25" s="11" t="s">
        <v>21</v>
      </c>
      <c r="B25" s="14">
        <f>SUM(B26:B32)</f>
        <v>152824</v>
      </c>
    </row>
    <row r="26" spans="1:2" s="13" customFormat="1" ht="19.899999999999999" customHeight="1">
      <c r="A26" s="18" t="s">
        <v>22</v>
      </c>
      <c r="B26" s="25">
        <v>91796</v>
      </c>
    </row>
    <row r="27" spans="1:2" s="13" customFormat="1" ht="19.899999999999999" customHeight="1">
      <c r="A27" s="18" t="s">
        <v>23</v>
      </c>
      <c r="B27" s="25">
        <v>36000</v>
      </c>
    </row>
    <row r="28" spans="1:2" s="13" customFormat="1" ht="19.899999999999999" customHeight="1">
      <c r="A28" s="18" t="s">
        <v>24</v>
      </c>
      <c r="B28" s="25">
        <v>6000</v>
      </c>
    </row>
    <row r="29" spans="1:2" s="13" customFormat="1" ht="19.899999999999999" customHeight="1">
      <c r="A29" s="18" t="s">
        <v>25</v>
      </c>
      <c r="B29" s="26">
        <v>0</v>
      </c>
    </row>
    <row r="30" spans="1:2" s="13" customFormat="1" ht="19.899999999999999" customHeight="1">
      <c r="A30" s="18" t="s">
        <v>26</v>
      </c>
      <c r="B30" s="26">
        <v>0</v>
      </c>
    </row>
    <row r="31" spans="1:2" s="13" customFormat="1" ht="19.899999999999999" customHeight="1">
      <c r="A31" s="18" t="s">
        <v>27</v>
      </c>
      <c r="B31" s="25">
        <v>2228</v>
      </c>
    </row>
    <row r="32" spans="1:2" s="13" customFormat="1" ht="19.899999999999999" customHeight="1">
      <c r="A32" s="18" t="s">
        <v>28</v>
      </c>
      <c r="B32" s="25">
        <v>16800</v>
      </c>
    </row>
    <row r="33" spans="1:2" s="16" customFormat="1" ht="19.899999999999999" customHeight="1">
      <c r="A33" s="11" t="s">
        <v>29</v>
      </c>
      <c r="B33" s="21">
        <f>SUM(B34:B36)</f>
        <v>3500</v>
      </c>
    </row>
    <row r="34" spans="1:2" s="13" customFormat="1" ht="19.899999999999999" customHeight="1">
      <c r="A34" s="18" t="s">
        <v>30</v>
      </c>
      <c r="B34" s="25">
        <v>1500</v>
      </c>
    </row>
    <row r="35" spans="1:2" s="13" customFormat="1" ht="19.899999999999999" customHeight="1">
      <c r="A35" s="18" t="s">
        <v>31</v>
      </c>
      <c r="B35" s="25">
        <v>350</v>
      </c>
    </row>
    <row r="36" spans="1:2" s="13" customFormat="1" ht="19.899999999999999" customHeight="1">
      <c r="A36" s="18" t="s">
        <v>32</v>
      </c>
      <c r="B36" s="25">
        <v>1650</v>
      </c>
    </row>
    <row r="37" spans="1:2" s="16" customFormat="1" ht="19.899999999999999" customHeight="1">
      <c r="A37" s="11" t="s">
        <v>33</v>
      </c>
      <c r="B37" s="14">
        <v>1943</v>
      </c>
    </row>
    <row r="38" spans="1:2" s="16" customFormat="1" ht="19.899999999999999" customHeight="1">
      <c r="A38" s="11" t="s">
        <v>34</v>
      </c>
      <c r="B38" s="21">
        <f>B40+B39</f>
        <v>4933</v>
      </c>
    </row>
    <row r="39" spans="1:2" s="13" customFormat="1" ht="19.899999999999999" customHeight="1">
      <c r="A39" s="18" t="s">
        <v>35</v>
      </c>
      <c r="B39" s="22">
        <v>0</v>
      </c>
    </row>
    <row r="40" spans="1:2" s="13" customFormat="1" ht="19.899999999999999" customHeight="1">
      <c r="A40" s="18" t="s">
        <v>36</v>
      </c>
      <c r="B40" s="19">
        <v>4933</v>
      </c>
    </row>
    <row r="41" spans="1:2" s="16" customFormat="1" ht="19.899999999999999" customHeight="1">
      <c r="A41" s="11" t="s">
        <v>37</v>
      </c>
      <c r="B41" s="21">
        <f>SUM(B42:B44)</f>
        <v>4300</v>
      </c>
    </row>
    <row r="42" spans="1:2" s="13" customFormat="1" ht="19.899999999999999" customHeight="1">
      <c r="A42" s="18" t="s">
        <v>30</v>
      </c>
      <c r="B42" s="19">
        <v>1200</v>
      </c>
    </row>
    <row r="43" spans="1:2" s="13" customFormat="1" ht="19.899999999999999" customHeight="1">
      <c r="A43" s="18" t="s">
        <v>31</v>
      </c>
      <c r="B43" s="19">
        <v>100</v>
      </c>
    </row>
    <row r="44" spans="1:2" s="13" customFormat="1" ht="19.899999999999999" customHeight="1">
      <c r="A44" s="18" t="s">
        <v>38</v>
      </c>
      <c r="B44" s="19">
        <v>3000</v>
      </c>
    </row>
    <row r="45" spans="1:2" s="16" customFormat="1" ht="19.899999999999999" customHeight="1">
      <c r="A45" s="11" t="s">
        <v>39</v>
      </c>
      <c r="B45" s="21">
        <v>1200</v>
      </c>
    </row>
    <row r="46" spans="1:2" s="16" customFormat="1" ht="19.899999999999999" customHeight="1">
      <c r="A46" s="11" t="s">
        <v>40</v>
      </c>
      <c r="B46" s="14">
        <f>B47</f>
        <v>44</v>
      </c>
    </row>
    <row r="47" spans="1:2" s="16" customFormat="1" ht="19.899999999999999" customHeight="1">
      <c r="A47" s="11" t="s">
        <v>41</v>
      </c>
      <c r="B47" s="14">
        <f>B48</f>
        <v>44</v>
      </c>
    </row>
    <row r="48" spans="1:2" s="13" customFormat="1" ht="19.899999999999999" customHeight="1">
      <c r="A48" s="18" t="s">
        <v>10</v>
      </c>
      <c r="B48" s="25">
        <v>44</v>
      </c>
    </row>
    <row r="49" spans="1:2" s="16" customFormat="1" ht="19.899999999999999" customHeight="1">
      <c r="A49" s="11" t="s">
        <v>42</v>
      </c>
      <c r="B49" s="23">
        <f>B50</f>
        <v>0</v>
      </c>
    </row>
    <row r="50" spans="1:2" s="16" customFormat="1" ht="19.899999999999999" customHeight="1">
      <c r="A50" s="11" t="s">
        <v>43</v>
      </c>
      <c r="B50" s="23">
        <f>B51</f>
        <v>0</v>
      </c>
    </row>
    <row r="51" spans="1:2" s="13" customFormat="1" ht="19.899999999999999" customHeight="1">
      <c r="A51" s="18" t="s">
        <v>44</v>
      </c>
      <c r="B51" s="26">
        <v>0</v>
      </c>
    </row>
    <row r="52" spans="1:2" s="16" customFormat="1" ht="19.899999999999999" customHeight="1">
      <c r="A52" s="11" t="s">
        <v>45</v>
      </c>
      <c r="B52" s="14">
        <f>B53+B55</f>
        <v>1584</v>
      </c>
    </row>
    <row r="53" spans="1:2" s="16" customFormat="1" ht="19.899999999999999" customHeight="1">
      <c r="A53" s="11" t="s">
        <v>46</v>
      </c>
      <c r="B53" s="23">
        <f>B54</f>
        <v>96</v>
      </c>
    </row>
    <row r="54" spans="1:2" s="13" customFormat="1" ht="19.899999999999999" customHeight="1">
      <c r="A54" s="18" t="s">
        <v>47</v>
      </c>
      <c r="B54" s="25">
        <v>96</v>
      </c>
    </row>
    <row r="55" spans="1:2" s="16" customFormat="1" ht="19.899999999999999" customHeight="1">
      <c r="A55" s="11" t="s">
        <v>48</v>
      </c>
      <c r="B55" s="14">
        <f>SUM(B56:B60)</f>
        <v>1488</v>
      </c>
    </row>
    <row r="56" spans="1:2" s="13" customFormat="1" ht="19.899999999999999" customHeight="1">
      <c r="A56" s="18" t="s">
        <v>49</v>
      </c>
      <c r="B56" s="25">
        <v>510</v>
      </c>
    </row>
    <row r="57" spans="1:2" s="13" customFormat="1" ht="19.899999999999999" customHeight="1">
      <c r="A57" s="18" t="s">
        <v>50</v>
      </c>
      <c r="B57" s="25">
        <v>300</v>
      </c>
    </row>
    <row r="58" spans="1:2" s="13" customFormat="1" ht="19.899999999999999" customHeight="1">
      <c r="A58" s="18" t="s">
        <v>51</v>
      </c>
      <c r="B58" s="25">
        <v>40</v>
      </c>
    </row>
    <row r="59" spans="1:2" s="13" customFormat="1" ht="19.899999999999999" customHeight="1">
      <c r="A59" s="18" t="s">
        <v>52</v>
      </c>
      <c r="B59" s="25">
        <v>478</v>
      </c>
    </row>
    <row r="60" spans="1:2" s="13" customFormat="1" ht="19.899999999999999" customHeight="1">
      <c r="A60" s="18" t="s">
        <v>53</v>
      </c>
      <c r="B60" s="25">
        <v>160</v>
      </c>
    </row>
    <row r="61" spans="1:2" s="16" customFormat="1" ht="19.899999999999999" customHeight="1">
      <c r="A61" s="11" t="s">
        <v>54</v>
      </c>
      <c r="B61" s="14">
        <f>B62+B64</f>
        <v>7520</v>
      </c>
    </row>
    <row r="62" spans="1:2" s="16" customFormat="1" ht="19.899999999999999" customHeight="1">
      <c r="A62" s="11" t="s">
        <v>55</v>
      </c>
      <c r="B62" s="14">
        <f>B63</f>
        <v>6181</v>
      </c>
    </row>
    <row r="63" spans="1:2" s="13" customFormat="1" ht="19.899999999999999" customHeight="1">
      <c r="A63" s="18" t="s">
        <v>56</v>
      </c>
      <c r="B63" s="25">
        <f>6057+114+10</f>
        <v>6181</v>
      </c>
    </row>
    <row r="64" spans="1:2" s="16" customFormat="1" ht="19.899999999999999" customHeight="1">
      <c r="A64" s="11" t="s">
        <v>57</v>
      </c>
      <c r="B64" s="14">
        <f>B65</f>
        <v>1339</v>
      </c>
    </row>
    <row r="65" spans="1:2" s="13" customFormat="1" ht="19.899999999999999" customHeight="1">
      <c r="A65" s="18" t="s">
        <v>58</v>
      </c>
      <c r="B65" s="25">
        <f>B66-B6-B63</f>
        <v>1339</v>
      </c>
    </row>
    <row r="66" spans="1:2" s="16" customFormat="1" ht="19.899999999999999" customHeight="1">
      <c r="A66" s="27" t="s">
        <v>59</v>
      </c>
      <c r="B66" s="14">
        <f>[1]汇总收入!C22</f>
        <v>178856</v>
      </c>
    </row>
    <row r="67" spans="1:2" s="16" customFormat="1" ht="18" customHeight="1">
      <c r="A67" s="28"/>
      <c r="B67" s="2"/>
    </row>
    <row r="68" spans="1:2" s="13" customFormat="1" ht="59.45" customHeight="1">
      <c r="A68" s="29" t="s">
        <v>60</v>
      </c>
      <c r="B68" s="29"/>
    </row>
  </sheetData>
  <mergeCells count="4">
    <mergeCell ref="A2:B2"/>
    <mergeCell ref="A4:A5"/>
    <mergeCell ref="B4:B5"/>
    <mergeCell ref="A68:B68"/>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2018-04-03T03:32:08Z</dcterms:modified>
</cp:coreProperties>
</file>