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/>
  <bookViews>
    <workbookView xWindow="3210" yWindow="2370" windowWidth="14430" windowHeight="4425"/>
  </bookViews>
  <sheets>
    <sheet name="各市区汇总表" sheetId="1" r:id="rId1"/>
    <sheet name="Sheet2" sheetId="2" r:id="rId2"/>
    <sheet name="Sheet3" sheetId="3" r:id="rId3"/>
  </sheets>
  <definedNames>
    <definedName name="_xlnm._FilterDatabase" localSheetId="0" hidden="1">各市区汇总表!$A$4:$G$7</definedName>
  </definedNames>
  <calcPr calcId="124519"/>
</workbook>
</file>

<file path=xl/calcChain.xml><?xml version="1.0" encoding="utf-8"?>
<calcChain xmlns="http://schemas.openxmlformats.org/spreadsheetml/2006/main">
  <c r="G6" i="1"/>
  <c r="H6" s="1"/>
  <c r="I6" s="1"/>
  <c r="G7"/>
  <c r="H7" s="1"/>
  <c r="I7" s="1"/>
  <c r="K7" l="1"/>
  <c r="K6"/>
</calcChain>
</file>

<file path=xl/sharedStrings.xml><?xml version="1.0" encoding="utf-8"?>
<sst xmlns="http://schemas.openxmlformats.org/spreadsheetml/2006/main" count="22" uniqueCount="20">
  <si>
    <t>序号</t>
  </si>
  <si>
    <t>幼儿园性质</t>
  </si>
  <si>
    <t>教师数（人）</t>
  </si>
  <si>
    <t>保健员数（人）</t>
  </si>
  <si>
    <t>普惠性</t>
  </si>
  <si>
    <t>非普惠性</t>
  </si>
  <si>
    <t>鹤山市</t>
  </si>
  <si>
    <t>说明：</t>
    <phoneticPr fontId="7" type="noConversion"/>
  </si>
  <si>
    <t>分类统计</t>
    <phoneticPr fontId="7" type="noConversion"/>
  </si>
  <si>
    <t>市（区）</t>
    <phoneticPr fontId="7" type="noConversion"/>
  </si>
  <si>
    <t>小计</t>
    <phoneticPr fontId="7" type="noConversion"/>
  </si>
  <si>
    <t>保育员数（人）</t>
    <phoneticPr fontId="7" type="noConversion"/>
  </si>
  <si>
    <t>人数合计
（人）</t>
    <phoneticPr fontId="7" type="noConversion"/>
  </si>
  <si>
    <t>附件3：</t>
    <phoneticPr fontId="7" type="noConversion"/>
  </si>
  <si>
    <t>2020年疫情防控期间江门市民办幼儿园稳岗补贴安排明细表</t>
    <phoneticPr fontId="7" type="noConversion"/>
  </si>
  <si>
    <t>江门市稳岗补贴合计（万元）</t>
    <phoneticPr fontId="7" type="noConversion"/>
  </si>
  <si>
    <t>单位：万元</t>
    <phoneticPr fontId="7" type="noConversion"/>
  </si>
  <si>
    <t>各市（区）财政补贴（万元）</t>
    <phoneticPr fontId="7" type="noConversion"/>
  </si>
  <si>
    <t>市本级财政本次补贴（万元）</t>
    <phoneticPr fontId="7" type="noConversion"/>
  </si>
  <si>
    <t>普惠性民办幼儿园在岗教职工稳岗补贴按800元/人（每月200元，按4个月计算）；非普惠性民办幼儿园按600元/人（每月150元，按4个月计算）。市直属民办幼儿园稳岗补贴由市财政全额负担；市财政分别对照普惠性和非普惠性幼儿园补贴标准，按20%的比例对各市（区）予以补助；属地政府负责80%。</t>
    <phoneticPr fontId="7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</si>
</sst>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仿宋"/>
      <family val="3"/>
      <charset val="134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8">
    <cellStyle name="3232 2 2 2" xfId="1"/>
    <cellStyle name="3232 2 2 3" xfId="2"/>
    <cellStyle name="3232 8" xfId="3"/>
    <cellStyle name="常规" xfId="0" builtinId="0"/>
    <cellStyle name="常规 10 2 2" xfId="4"/>
    <cellStyle name="常规 2" xfId="5"/>
    <cellStyle name="常规 2 2 2" xfId="6"/>
    <cellStyle name="常规 3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L9"/>
  <sheetViews>
    <sheetView tabSelected="1" view="pageBreakPreview" zoomScale="99" zoomScaleSheetLayoutView="99" workbookViewId="0">
      <selection activeCell="E11" sqref="E11"/>
    </sheetView>
  </sheetViews>
  <sheetFormatPr defaultRowHeight="14.25"/>
  <cols>
    <col min="1" max="1" width="5.25" customWidth="1"/>
    <col min="2" max="2" width="7.5" customWidth="1"/>
    <col min="3" max="3" width="12.375" customWidth="1"/>
    <col min="4" max="4" width="9.75" customWidth="1"/>
    <col min="5" max="5" width="10.75" customWidth="1"/>
    <col min="6" max="6" width="11.125" customWidth="1"/>
    <col min="7" max="7" width="11.25" customWidth="1"/>
    <col min="8" max="8" width="15.25" customWidth="1"/>
    <col min="9" max="9" width="14.125" customWidth="1"/>
    <col min="10" max="10" width="10.875" customWidth="1"/>
    <col min="11" max="11" width="18" style="4" customWidth="1"/>
    <col min="12" max="12" width="8.125" style="4" customWidth="1"/>
  </cols>
  <sheetData>
    <row r="1" spans="1:12">
      <c r="A1" s="7" t="s">
        <v>13</v>
      </c>
    </row>
    <row r="2" spans="1:12" ht="31.9" customHeigh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3.15" customHeight="1">
      <c r="A3" s="19"/>
      <c r="B3" s="19"/>
      <c r="C3" s="2"/>
      <c r="D3" s="2"/>
      <c r="E3" s="2"/>
      <c r="F3" s="2"/>
      <c r="G3" s="2"/>
      <c r="H3" s="2"/>
      <c r="K3" s="8" t="s">
        <v>16</v>
      </c>
      <c r="L3" s="6"/>
    </row>
    <row r="4" spans="1:12" ht="42" customHeight="1">
      <c r="A4" s="18" t="s">
        <v>0</v>
      </c>
      <c r="B4" s="14" t="s">
        <v>9</v>
      </c>
      <c r="C4" s="14" t="s">
        <v>1</v>
      </c>
      <c r="D4" s="14" t="s">
        <v>2</v>
      </c>
      <c r="E4" s="14" t="s">
        <v>3</v>
      </c>
      <c r="F4" s="14" t="s">
        <v>11</v>
      </c>
      <c r="G4" s="14" t="s">
        <v>12</v>
      </c>
      <c r="H4" s="14" t="s">
        <v>15</v>
      </c>
      <c r="I4" s="15" t="s">
        <v>17</v>
      </c>
      <c r="J4" s="15"/>
      <c r="K4" s="15" t="s">
        <v>18</v>
      </c>
      <c r="L4" s="15"/>
    </row>
    <row r="5" spans="1:12" ht="25.5" customHeight="1">
      <c r="A5" s="18"/>
      <c r="B5" s="14"/>
      <c r="C5" s="14"/>
      <c r="D5" s="14"/>
      <c r="E5" s="14"/>
      <c r="F5" s="14"/>
      <c r="G5" s="14"/>
      <c r="H5" s="14"/>
      <c r="I5" s="11" t="s">
        <v>8</v>
      </c>
      <c r="J5" s="11" t="s">
        <v>10</v>
      </c>
      <c r="K5" s="11" t="s">
        <v>8</v>
      </c>
      <c r="L5" s="11" t="s">
        <v>10</v>
      </c>
    </row>
    <row r="6" spans="1:12" s="1" customFormat="1" ht="23.1" customHeight="1">
      <c r="A6" s="17">
        <v>7</v>
      </c>
      <c r="B6" s="16" t="s">
        <v>6</v>
      </c>
      <c r="C6" s="3" t="s">
        <v>4</v>
      </c>
      <c r="D6" s="9">
        <v>415</v>
      </c>
      <c r="E6" s="9">
        <v>100</v>
      </c>
      <c r="F6" s="9">
        <v>288</v>
      </c>
      <c r="G6" s="9">
        <f t="shared" ref="G6:G7" si="0">SUM(D6:F6)</f>
        <v>803</v>
      </c>
      <c r="H6" s="9">
        <f>G6*0.08</f>
        <v>64.239999999999995</v>
      </c>
      <c r="I6" s="10">
        <f t="shared" ref="I6:I7" si="1">H6*0.8</f>
        <v>51.391999999999996</v>
      </c>
      <c r="J6" s="16">
        <v>66.8</v>
      </c>
      <c r="K6" s="10">
        <f t="shared" ref="K6:K7" si="2">H6*0.2</f>
        <v>12.847999999999999</v>
      </c>
      <c r="L6" s="16">
        <v>16.7</v>
      </c>
    </row>
    <row r="7" spans="1:12" s="1" customFormat="1" ht="23.1" customHeight="1">
      <c r="A7" s="17"/>
      <c r="B7" s="16"/>
      <c r="C7" s="3" t="s">
        <v>5</v>
      </c>
      <c r="D7" s="9">
        <v>215</v>
      </c>
      <c r="E7" s="9">
        <v>30</v>
      </c>
      <c r="F7" s="9">
        <v>76</v>
      </c>
      <c r="G7" s="9">
        <f t="shared" si="0"/>
        <v>321</v>
      </c>
      <c r="H7" s="9">
        <f>G7*0.06</f>
        <v>19.259999999999998</v>
      </c>
      <c r="I7" s="10">
        <f t="shared" si="1"/>
        <v>15.407999999999999</v>
      </c>
      <c r="J7" s="16"/>
      <c r="K7" s="10">
        <f t="shared" si="2"/>
        <v>3.8519999999999999</v>
      </c>
      <c r="L7" s="16"/>
    </row>
    <row r="8" spans="1:12" ht="10.15" customHeight="1"/>
    <row r="9" spans="1:12" ht="52.15" customHeight="1">
      <c r="B9" s="5" t="s">
        <v>7</v>
      </c>
      <c r="C9" s="12" t="s">
        <v>19</v>
      </c>
      <c r="D9" s="12"/>
      <c r="E9" s="12"/>
      <c r="F9" s="12"/>
      <c r="G9" s="12"/>
      <c r="H9" s="12"/>
      <c r="I9" s="12"/>
      <c r="J9" s="12"/>
      <c r="K9" s="12"/>
      <c r="L9" s="12"/>
    </row>
  </sheetData>
  <mergeCells count="17">
    <mergeCell ref="L6:L7"/>
    <mergeCell ref="A4:A5"/>
    <mergeCell ref="A3:B3"/>
    <mergeCell ref="B4:B5"/>
    <mergeCell ref="A6:A7"/>
    <mergeCell ref="B6:B7"/>
    <mergeCell ref="E4:E5"/>
    <mergeCell ref="F4:F5"/>
    <mergeCell ref="G4:G5"/>
    <mergeCell ref="H4:H5"/>
    <mergeCell ref="K4:L4"/>
    <mergeCell ref="C9:L9"/>
    <mergeCell ref="A2:L2"/>
    <mergeCell ref="C4:C5"/>
    <mergeCell ref="D4:D5"/>
    <mergeCell ref="I4:J4"/>
    <mergeCell ref="J6:J7"/>
  </mergeCells>
  <phoneticPr fontId="7" type="noConversion"/>
  <printOptions horizontalCentered="1"/>
  <pageMargins left="0.55118110236220474" right="0.55118110236220474" top="0.19685039370078741" bottom="0.19685039370078741" header="0.31496062992125984" footer="0.31496062992125984"/>
  <pageSetup paperSize="9" scale="8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25"/>
  <sheetData/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3" sqref="J33"/>
    </sheetView>
  </sheetViews>
  <sheetFormatPr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各市区汇总表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蔡雁飞</cp:lastModifiedBy>
  <cp:lastPrinted>2020-09-25T04:41:58Z</cp:lastPrinted>
  <dcterms:created xsi:type="dcterms:W3CDTF">1996-12-17T01:32:42Z</dcterms:created>
  <dcterms:modified xsi:type="dcterms:W3CDTF">2020-09-26T02:18:16Z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