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/>
  <bookViews>
    <workbookView xWindow="825" yWindow="5910" windowWidth="20400" windowHeight="7770"/>
  </bookViews>
  <sheets>
    <sheet name="附件2" sheetId="1" r:id="rId1"/>
    <sheet name="附件2.1" sheetId="4" r:id="rId2"/>
    <sheet name="Sheet2" sheetId="2" r:id="rId3"/>
    <sheet name="Sheet3" sheetId="3" r:id="rId4"/>
  </sheets>
  <definedNames>
    <definedName name="_xlnm.Print_Titles" localSheetId="1">附件2.1!$1:$3</definedName>
  </definedNames>
  <calcPr calcId="124519"/>
</workbook>
</file>

<file path=xl/calcChain.xml><?xml version="1.0" encoding="utf-8"?>
<calcChain xmlns="http://schemas.openxmlformats.org/spreadsheetml/2006/main">
  <c r="E4" i="4"/>
  <c r="E8" s="1"/>
  <c r="D8"/>
  <c r="F6" i="1"/>
</calcChain>
</file>

<file path=xl/sharedStrings.xml><?xml version="1.0" encoding="utf-8"?>
<sst xmlns="http://schemas.openxmlformats.org/spreadsheetml/2006/main" count="36" uniqueCount="29">
  <si>
    <t>序号</t>
  </si>
  <si>
    <t>市区</t>
  </si>
  <si>
    <t>贷款金额（万元）</t>
  </si>
  <si>
    <t>月利息（万元）</t>
  </si>
  <si>
    <t>备注</t>
  </si>
  <si>
    <t>鹤山市</t>
  </si>
  <si>
    <t>合计</t>
  </si>
  <si>
    <t>备注：1、贷款时间期限为2020年2月17日至2020年6月30日；
      2、月利息指单一个月的利息。</t>
  </si>
  <si>
    <t>幼儿园名称</t>
  </si>
  <si>
    <t>贷款时间</t>
  </si>
  <si>
    <t>鹤山市雍日幼儿园</t>
  </si>
  <si>
    <t>3年</t>
  </si>
  <si>
    <t>鹤山市址山镇朝阳幼儿园</t>
  </si>
  <si>
    <t>月利息（万元）</t>
    <phoneticPr fontId="6" type="noConversion"/>
  </si>
  <si>
    <t>鹤山市雅瑶镇东昇幼儿园</t>
    <phoneticPr fontId="6" type="noConversion"/>
  </si>
  <si>
    <t>鹤山市共和镇铁岗幼儿园</t>
    <phoneticPr fontId="6" type="noConversion"/>
  </si>
  <si>
    <t>单位：万元</t>
    <phoneticPr fontId="6" type="noConversion"/>
  </si>
  <si>
    <t>江门市贷款贴息金额合计（万元）</t>
    <phoneticPr fontId="6" type="noConversion"/>
  </si>
  <si>
    <t>各市（区）财政贴息小计（万元）</t>
    <phoneticPr fontId="6" type="noConversion"/>
  </si>
  <si>
    <t>附件2：</t>
    <phoneticPr fontId="6" type="noConversion"/>
  </si>
  <si>
    <t>市本级财政本次贴息金额小计（万元）</t>
    <phoneticPr fontId="6" type="noConversion"/>
  </si>
  <si>
    <t>4=5+6</t>
    <phoneticPr fontId="6" type="noConversion"/>
  </si>
  <si>
    <t>6=3*6个月*50%*50%</t>
    <phoneticPr fontId="6" type="noConversion"/>
  </si>
  <si>
    <t>5=3*6个月*50%*50%</t>
    <phoneticPr fontId="6" type="noConversion"/>
  </si>
  <si>
    <t>贷款符合条件的幼儿园数（所）</t>
    <phoneticPr fontId="6" type="noConversion"/>
  </si>
  <si>
    <t>说明：1.市财政贴息资金（各市、区）=月利息*50%*50%*6个月 
      2.市财政贴息资金（市直）=月利息*50%*6个月
      3.属地政府贴息资金=月利息*50%*50%*6个月</t>
    <phoneticPr fontId="6" type="noConversion"/>
  </si>
  <si>
    <t>附件2.1</t>
    <phoneticPr fontId="6" type="noConversion"/>
  </si>
  <si>
    <t>2020年疫情防控期间江门市民办幼儿园贷款贴息明细表</t>
    <phoneticPr fontId="6" type="noConversion"/>
  </si>
  <si>
    <t>2020年疫情防控期间江门市民办幼儿园贷款贴息资金安排明细表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</si>
</sst>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13">
    <font>
      <sz val="12"/>
      <name val="宋体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 shrinkToFit="1"/>
    </xf>
    <xf numFmtId="176" fontId="0" fillId="0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/>
    <xf numFmtId="176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H7"/>
  <sheetViews>
    <sheetView tabSelected="1" workbookViewId="0">
      <selection activeCell="E10" sqref="E10"/>
    </sheetView>
  </sheetViews>
  <sheetFormatPr defaultRowHeight="14.25"/>
  <cols>
    <col min="1" max="1" width="7.125" customWidth="1"/>
    <col min="2" max="2" width="12.375" customWidth="1"/>
    <col min="3" max="3" width="17.375" customWidth="1"/>
    <col min="4" max="4" width="15.25" customWidth="1"/>
    <col min="5" max="5" width="16.375" customWidth="1"/>
    <col min="6" max="6" width="18.5" customWidth="1"/>
    <col min="7" max="7" width="20.5" customWidth="1"/>
    <col min="8" max="8" width="20.125" customWidth="1"/>
  </cols>
  <sheetData>
    <row r="1" spans="1:8">
      <c r="A1" s="15" t="s">
        <v>19</v>
      </c>
    </row>
    <row r="2" spans="1:8" ht="31.5" customHeight="1">
      <c r="A2" s="20" t="s">
        <v>28</v>
      </c>
      <c r="B2" s="20"/>
      <c r="C2" s="20"/>
      <c r="D2" s="20"/>
      <c r="E2" s="20"/>
      <c r="F2" s="20"/>
      <c r="G2" s="20"/>
      <c r="H2" s="20"/>
    </row>
    <row r="3" spans="1:8" ht="22.5" customHeight="1">
      <c r="A3" s="13"/>
      <c r="B3" s="13"/>
      <c r="C3" s="13"/>
      <c r="D3" s="13"/>
      <c r="E3" s="13"/>
      <c r="F3" s="13"/>
      <c r="G3" s="13"/>
      <c r="H3" s="14" t="s">
        <v>16</v>
      </c>
    </row>
    <row r="4" spans="1:8" ht="65.25" customHeight="1">
      <c r="A4" s="1" t="s">
        <v>0</v>
      </c>
      <c r="B4" s="1" t="s">
        <v>1</v>
      </c>
      <c r="C4" s="17" t="s">
        <v>24</v>
      </c>
      <c r="D4" s="10" t="s">
        <v>2</v>
      </c>
      <c r="E4" s="10" t="s">
        <v>13</v>
      </c>
      <c r="F4" s="10" t="s">
        <v>17</v>
      </c>
      <c r="G4" s="11" t="s">
        <v>18</v>
      </c>
      <c r="H4" s="17" t="s">
        <v>20</v>
      </c>
    </row>
    <row r="5" spans="1:8" ht="49.5" customHeight="1">
      <c r="A5" s="1"/>
      <c r="B5" s="1"/>
      <c r="C5" s="10">
        <v>1</v>
      </c>
      <c r="D5" s="10">
        <v>2</v>
      </c>
      <c r="E5" s="10">
        <v>3</v>
      </c>
      <c r="F5" s="17" t="s">
        <v>21</v>
      </c>
      <c r="G5" s="17" t="s">
        <v>23</v>
      </c>
      <c r="H5" s="17" t="s">
        <v>22</v>
      </c>
    </row>
    <row r="6" spans="1:8" ht="30" customHeight="1">
      <c r="A6" s="6">
        <v>7</v>
      </c>
      <c r="B6" s="7" t="s">
        <v>5</v>
      </c>
      <c r="C6" s="8">
        <v>4</v>
      </c>
      <c r="D6" s="7">
        <v>635</v>
      </c>
      <c r="E6" s="12">
        <v>1.9814499999999999</v>
      </c>
      <c r="F6" s="9">
        <f t="shared" ref="F6" si="0">H6+G6</f>
        <v>5.9443999999999999</v>
      </c>
      <c r="G6" s="6">
        <v>2.9722</v>
      </c>
      <c r="H6" s="16">
        <v>2.9722</v>
      </c>
    </row>
    <row r="7" spans="1:8" ht="69" customHeight="1">
      <c r="A7" s="18" t="s">
        <v>25</v>
      </c>
      <c r="B7" s="19"/>
      <c r="C7" s="19"/>
      <c r="D7" s="19"/>
      <c r="E7" s="19"/>
      <c r="F7" s="19"/>
      <c r="G7" s="19"/>
      <c r="H7" s="19"/>
    </row>
  </sheetData>
  <mergeCells count="2">
    <mergeCell ref="A7:H7"/>
    <mergeCell ref="A2:H2"/>
  </mergeCells>
  <phoneticPr fontId="6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9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0"/>
  </sheetPr>
  <dimension ref="A1:G9"/>
  <sheetViews>
    <sheetView workbookViewId="0">
      <selection activeCell="C12" sqref="C12"/>
    </sheetView>
  </sheetViews>
  <sheetFormatPr defaultRowHeight="14.25"/>
  <cols>
    <col min="1" max="1" width="7.125" customWidth="1"/>
    <col min="2" max="2" width="11.875" customWidth="1"/>
    <col min="3" max="3" width="29.5" customWidth="1"/>
    <col min="4" max="4" width="16.75" customWidth="1"/>
    <col min="5" max="6" width="19" customWidth="1"/>
    <col min="7" max="7" width="7" customWidth="1"/>
  </cols>
  <sheetData>
    <row r="1" spans="1:7">
      <c r="A1" t="s">
        <v>26</v>
      </c>
    </row>
    <row r="2" spans="1:7" ht="50.25" customHeight="1">
      <c r="A2" s="21" t="s">
        <v>27</v>
      </c>
      <c r="B2" s="21"/>
      <c r="C2" s="21"/>
      <c r="D2" s="21"/>
      <c r="E2" s="21"/>
      <c r="F2" s="21"/>
      <c r="G2" s="21"/>
    </row>
    <row r="3" spans="1:7" ht="40.5" customHeight="1">
      <c r="A3" s="10" t="s">
        <v>0</v>
      </c>
      <c r="B3" s="10" t="s">
        <v>1</v>
      </c>
      <c r="C3" s="10" t="s">
        <v>8</v>
      </c>
      <c r="D3" s="10" t="s">
        <v>2</v>
      </c>
      <c r="E3" s="10" t="s">
        <v>3</v>
      </c>
      <c r="F3" s="10" t="s">
        <v>9</v>
      </c>
      <c r="G3" s="10" t="s">
        <v>4</v>
      </c>
    </row>
    <row r="4" spans="1:7" ht="20.100000000000001" customHeight="1">
      <c r="A4" s="2">
        <v>1</v>
      </c>
      <c r="B4" s="2" t="s">
        <v>5</v>
      </c>
      <c r="C4" s="2" t="s">
        <v>10</v>
      </c>
      <c r="D4" s="2">
        <v>235</v>
      </c>
      <c r="E4" s="2">
        <f>D4*4.5%/12</f>
        <v>0.88124999999999998</v>
      </c>
      <c r="F4" s="3">
        <v>43980</v>
      </c>
      <c r="G4" s="2"/>
    </row>
    <row r="5" spans="1:7" ht="20.100000000000001" customHeight="1">
      <c r="A5" s="2">
        <v>2</v>
      </c>
      <c r="B5" s="2" t="s">
        <v>5</v>
      </c>
      <c r="C5" s="2" t="s">
        <v>14</v>
      </c>
      <c r="D5" s="2">
        <v>100</v>
      </c>
      <c r="E5" s="2">
        <v>0.35</v>
      </c>
      <c r="F5" s="4">
        <v>43952</v>
      </c>
      <c r="G5" s="2"/>
    </row>
    <row r="6" spans="1:7" ht="20.100000000000001" customHeight="1">
      <c r="A6" s="2">
        <v>3</v>
      </c>
      <c r="B6" s="2" t="s">
        <v>5</v>
      </c>
      <c r="C6" s="2" t="s">
        <v>12</v>
      </c>
      <c r="D6" s="2">
        <v>200</v>
      </c>
      <c r="E6" s="2">
        <v>0.38</v>
      </c>
      <c r="F6" s="4">
        <v>43983</v>
      </c>
      <c r="G6" s="2"/>
    </row>
    <row r="7" spans="1:7" ht="20.100000000000001" customHeight="1">
      <c r="A7" s="2">
        <v>4</v>
      </c>
      <c r="B7" s="2" t="s">
        <v>5</v>
      </c>
      <c r="C7" s="2" t="s">
        <v>15</v>
      </c>
      <c r="D7" s="2">
        <v>100</v>
      </c>
      <c r="E7" s="2">
        <v>0.37019999999999997</v>
      </c>
      <c r="F7" s="3">
        <v>43983</v>
      </c>
      <c r="G7" s="2" t="s">
        <v>11</v>
      </c>
    </row>
    <row r="8" spans="1:7" ht="20.100000000000001" customHeight="1">
      <c r="A8" s="5" t="s">
        <v>6</v>
      </c>
      <c r="B8" s="2"/>
      <c r="C8" s="2"/>
      <c r="D8" s="5">
        <f>SUM(D4:D7)</f>
        <v>635</v>
      </c>
      <c r="E8" s="5">
        <f>SUM(E4:E7)</f>
        <v>1.9814500000000002</v>
      </c>
      <c r="F8" s="2"/>
      <c r="G8" s="2"/>
    </row>
    <row r="9" spans="1:7" ht="39.75" customHeight="1">
      <c r="A9" s="22" t="s">
        <v>7</v>
      </c>
      <c r="B9" s="22"/>
      <c r="C9" s="22"/>
      <c r="D9" s="22"/>
      <c r="E9" s="22"/>
      <c r="F9" s="22"/>
      <c r="G9" s="22"/>
    </row>
  </sheetData>
  <mergeCells count="2">
    <mergeCell ref="A2:G2"/>
    <mergeCell ref="A9:G9"/>
  </mergeCells>
  <phoneticPr fontId="6" type="noConversion"/>
  <printOptions horizontalCentered="1"/>
  <pageMargins left="0.43307086614173229" right="0.43307086614173229" top="0.59055118110236227" bottom="0.59055118110236227" header="0.51181102362204722" footer="0.51181102362204722"/>
  <pageSetup paperSize="9" scale="8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25"/>
  <sheetData/>
  <phoneticPr fontId="6" type="noConversion"/>
  <pageMargins left="0.75" right="0.75" top="1" bottom="1" header="0.5" footer="0.5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3" sqref="J33"/>
    </sheetView>
  </sheetViews>
  <sheetFormatPr defaultRowHeight="14.25"/>
  <sheetData/>
  <phoneticPr fontId="6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附件2</vt:lpstr>
      <vt:lpstr>附件2.1</vt:lpstr>
      <vt:lpstr>Sheet2</vt:lpstr>
      <vt:lpstr>Sheet3</vt:lpstr>
      <vt:lpstr>附件2.1!Print_Titles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蔡雁飞</cp:lastModifiedBy>
  <cp:lastPrinted>2020-09-25T04:29:04Z</cp:lastPrinted>
  <dcterms:created xsi:type="dcterms:W3CDTF">1996-12-17T01:32:42Z</dcterms:created>
  <dcterms:modified xsi:type="dcterms:W3CDTF">2020-09-26T09:47:15Z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