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Desktop\新的项目准入办法\"/>
    </mc:Choice>
  </mc:AlternateContent>
  <bookViews>
    <workbookView xWindow="240" yWindow="225" windowWidth="11715" windowHeight="9000"/>
  </bookViews>
  <sheets>
    <sheet name="前台" sheetId="1" r:id="rId1"/>
  </sheets>
  <definedNames>
    <definedName name="_xlnm.Print_Area" localSheetId="0">前台!$A$1:$F$39</definedName>
  </definedNames>
  <calcPr calcId="152511"/>
</workbook>
</file>

<file path=xl/calcChain.xml><?xml version="1.0" encoding="utf-8"?>
<calcChain xmlns="http://schemas.openxmlformats.org/spreadsheetml/2006/main">
  <c r="F23" i="1" l="1"/>
  <c r="F6" i="1"/>
  <c r="E7" i="1"/>
  <c r="F33" i="1"/>
  <c r="F25" i="1"/>
  <c r="F36" i="1"/>
  <c r="F29" i="1"/>
  <c r="F11" i="1"/>
  <c r="F3" i="1"/>
  <c r="B6" i="1" l="1"/>
  <c r="F12" i="1" s="1"/>
  <c r="F19" i="1" s="1"/>
  <c r="D6" i="1"/>
  <c r="F13" i="1" s="1"/>
  <c r="F21" i="1" s="1"/>
  <c r="F10" i="1" l="1"/>
  <c r="F9" i="1" s="1"/>
</calcChain>
</file>

<file path=xl/sharedStrings.xml><?xml version="1.0" encoding="utf-8"?>
<sst xmlns="http://schemas.openxmlformats.org/spreadsheetml/2006/main" count="98" uniqueCount="71">
  <si>
    <t>产品名称</t>
    <phoneticPr fontId="1" type="noConversion"/>
  </si>
  <si>
    <t>所属行业</t>
    <phoneticPr fontId="1" type="noConversion"/>
  </si>
  <si>
    <t>评        审       内        容</t>
    <phoneticPr fontId="1" type="noConversion"/>
  </si>
  <si>
    <t>评审总分</t>
    <phoneticPr fontId="1" type="noConversion"/>
  </si>
  <si>
    <t>投资强度
（万元/亩）</t>
    <phoneticPr fontId="1" type="noConversion"/>
  </si>
  <si>
    <t>计划总投资
（万元）</t>
    <phoneticPr fontId="1" type="noConversion"/>
  </si>
  <si>
    <t>用地面积
（平方米）</t>
    <phoneticPr fontId="1" type="noConversion"/>
  </si>
  <si>
    <t>预计年创税额
（万元/年）</t>
    <phoneticPr fontId="1" type="noConversion"/>
  </si>
  <si>
    <t>折合亩数</t>
    <phoneticPr fontId="1" type="noConversion"/>
  </si>
  <si>
    <t>预计年产值
（万元）</t>
    <phoneticPr fontId="1" type="noConversion"/>
  </si>
  <si>
    <t>符合</t>
  </si>
  <si>
    <t>年综合能耗
（吨标准煤）</t>
    <phoneticPr fontId="1" type="noConversion"/>
  </si>
  <si>
    <t>鹤山市鹤城镇工业三区</t>
    <phoneticPr fontId="1" type="noConversion"/>
  </si>
  <si>
    <t>项目单位</t>
    <phoneticPr fontId="1" type="noConversion"/>
  </si>
  <si>
    <t>项目选址</t>
    <phoneticPr fontId="1" type="noConversion"/>
  </si>
  <si>
    <t>440784006006GB00666</t>
    <phoneticPr fontId="1" type="noConversion"/>
  </si>
  <si>
    <t>集成电路制造（计算机、通信和其他电子设备制造业）</t>
    <phoneticPr fontId="1" type="noConversion"/>
  </si>
  <si>
    <t>1、项目固定资产总投资不低于5000万元（或等值外币，下同），加10分</t>
    <phoneticPr fontId="1" type="noConversion"/>
  </si>
  <si>
    <t>2、项目投资强度达到250万元/亩的准入基本条件，加10分</t>
    <phoneticPr fontId="1" type="noConversion"/>
  </si>
  <si>
    <t>3、项目亩产税收达到20万元/亩·年的准入基本条件，加10分</t>
    <phoneticPr fontId="1" type="noConversion"/>
  </si>
  <si>
    <t>亩产税收
（万元/亩·年）</t>
    <phoneticPr fontId="1" type="noConversion"/>
  </si>
  <si>
    <t>4、项目符合我市土地利用总体规划、城乡规划、集约节约用地要求，加10分</t>
    <phoneticPr fontId="1" type="noConversion"/>
  </si>
  <si>
    <t>5、项目符合产业发展政策以及我市投资准入负面清单要求，加5分</t>
    <phoneticPr fontId="1" type="noConversion"/>
  </si>
  <si>
    <t>6、项目符合区域（园区）环境影响评价报告及其批准文件的要求，符合清洁生产原则，污染物排放量满足总量控制和区域环境质量要求；项目单位无发生重大突发环境事件记录的，加5分</t>
    <phoneticPr fontId="1" type="noConversion"/>
  </si>
  <si>
    <t>7、项目单位无发生安全生产较大事故记录（化工企业为安全生产一般事故），加5分</t>
    <phoneticPr fontId="1" type="noConversion"/>
  </si>
  <si>
    <t>8、项目单位无纳税严重失信行为，加5分</t>
    <phoneticPr fontId="1" type="noConversion"/>
  </si>
  <si>
    <t>自动评分</t>
    <phoneticPr fontId="1" type="noConversion"/>
  </si>
  <si>
    <t>版本号
8.11.11</t>
    <phoneticPr fontId="1" type="noConversion"/>
  </si>
  <si>
    <t xml:space="preserve">项目亩产税收在符合准入基本条件20万元/亩的基础上，每增加1万元/亩，加0.5分                                                                </t>
    <phoneticPr fontId="1" type="noConversion"/>
  </si>
  <si>
    <t xml:space="preserve">一、准入基准评分（共60分，为项目必须满足的基本条件）                        </t>
    <phoneticPr fontId="1" type="noConversion"/>
  </si>
  <si>
    <t>拥有国家级研发机构</t>
  </si>
  <si>
    <t>第一起草人制订行业标准或参与制订国家标准</t>
  </si>
  <si>
    <t>3、项目以原煤、洗精煤、其他洗煤、水煤浆、型煤或煤粉等为燃料的，扣2分</t>
    <phoneticPr fontId="1" type="noConversion"/>
  </si>
  <si>
    <t>2、项目年综合能源消费量不满1000吨标准煤，且年电力消费量不满500万千瓦时的，加2分；年综合能源消费量5000吨标准煤以上的，扣2分</t>
    <phoneticPr fontId="1" type="noConversion"/>
  </si>
  <si>
    <t>年综合能源消费量5000吨标准煤以上</t>
  </si>
  <si>
    <t>1、项目的单位产值综合能耗低于上年度我市规模以上工业单位产值综合能耗的，加2分；高于上年度我市规模以上工业单位产值综合能耗50%以上的，扣2分</t>
    <phoneticPr fontId="1" type="noConversion"/>
  </si>
  <si>
    <t>1、项目主要产品属于国家《战略性新兴产业重点产品和服务指导目录》范围的，加2分</t>
    <phoneticPr fontId="1" type="noConversion"/>
  </si>
  <si>
    <t>属于</t>
  </si>
  <si>
    <t>二、投资强度评分（满分10分）</t>
    <phoneticPr fontId="1" type="noConversion"/>
  </si>
  <si>
    <t xml:space="preserve">三、产出效益评分（满分5分）                                                              </t>
    <phoneticPr fontId="1" type="noConversion"/>
  </si>
  <si>
    <t>四、容积率评分（满分5分）</t>
    <phoneticPr fontId="1" type="noConversion"/>
  </si>
  <si>
    <t xml:space="preserve">项目建筑容积率在1.20的基础上，每提高0.05的，加0.5分                            </t>
    <phoneticPr fontId="1" type="noConversion"/>
  </si>
  <si>
    <t>万元产值综合能耗
（吨标准煤）</t>
    <phoneticPr fontId="1" type="noConversion"/>
  </si>
  <si>
    <t>计划容积率</t>
    <phoneticPr fontId="1" type="noConversion"/>
  </si>
  <si>
    <t>建筑总面积
（万平方米）</t>
    <phoneticPr fontId="1" type="noConversion"/>
  </si>
  <si>
    <r>
      <t xml:space="preserve">七、品牌信誉评分（满分5分，各子项只计最高得分） </t>
    </r>
    <r>
      <rPr>
        <b/>
        <sz val="10"/>
        <rFont val="楷体"/>
        <family val="3"/>
        <charset val="134"/>
      </rPr>
      <t xml:space="preserve">                                             </t>
    </r>
    <phoneticPr fontId="1" type="noConversion"/>
  </si>
  <si>
    <r>
      <rPr>
        <b/>
        <sz val="10"/>
        <rFont val="黑体"/>
        <family val="3"/>
        <charset val="134"/>
      </rPr>
      <t>八、节能减排评分（满分4分）</t>
    </r>
    <r>
      <rPr>
        <sz val="12"/>
        <rFont val="仿宋_GB2312"/>
        <family val="3"/>
        <charset val="134"/>
      </rPr>
      <t/>
    </r>
    <phoneticPr fontId="1" type="noConversion"/>
  </si>
  <si>
    <t xml:space="preserve">项目投资强度在符合准入基本条件250万元/亩的基础上，每增加10万元/亩，加1分                            </t>
    <phoneticPr fontId="1" type="noConversion"/>
  </si>
  <si>
    <t>地块编号</t>
    <phoneticPr fontId="1" type="noConversion"/>
  </si>
  <si>
    <t>1、项目单位作为第一起草人制订国家标准，加2分；作为第一起草人制订行业标准，或参与制订国家标准的，加1分；参与制订行业标准的，加0.5分</t>
    <phoneticPr fontId="1" type="noConversion"/>
  </si>
  <si>
    <t>2、项目单位拥有国家级研发机构的，加2分；拥有省级研发机构的，加1分；拥有地市级研发机构的，加0.5分</t>
    <phoneticPr fontId="1" type="noConversion"/>
  </si>
  <si>
    <t>3、项目单位为高新技术企业的，加2分；拥有发明专利、国家新药或集成电路布图设计专有权的，加1分；拥有实用新型专利、外观设计专利或软件著作权的，加0.5分</t>
    <phoneticPr fontId="1" type="noConversion"/>
  </si>
  <si>
    <r>
      <t>五、产业定位评分（满分5分）</t>
    </r>
    <r>
      <rPr>
        <sz val="12"/>
        <rFont val="仿宋_GB2312"/>
        <family val="3"/>
        <charset val="134"/>
      </rPr>
      <t/>
    </r>
    <phoneticPr fontId="1" type="noConversion"/>
  </si>
  <si>
    <r>
      <t xml:space="preserve">六、科技水平评分（满分6分，各子项只计最高得分） </t>
    </r>
    <r>
      <rPr>
        <b/>
        <sz val="10"/>
        <rFont val="楷体"/>
        <family val="3"/>
        <charset val="134"/>
      </rPr>
      <t xml:space="preserve">                                              </t>
    </r>
    <r>
      <rPr>
        <b/>
        <sz val="12"/>
        <rFont val="宋体"/>
        <family val="3"/>
        <charset val="134"/>
      </rPr>
      <t/>
    </r>
    <phoneticPr fontId="1" type="noConversion"/>
  </si>
  <si>
    <t>2、项目主要产品符合我市装备制造（含工作母机）、电子信息、新材料、印刷、制鞋、制伞或水暖卫浴等主导产业的，加2分</t>
    <phoneticPr fontId="1" type="noConversion"/>
  </si>
  <si>
    <t>3、项目主要产品属于国家《产业结构调整指导目录》或《外商投资产业指导目录》鼓励类的，加1分</t>
    <phoneticPr fontId="1" type="noConversion"/>
  </si>
  <si>
    <t>1、项目单位属于世界500强企业或中央企业的，加3分；属于上市企业、省属企业、国家级守合同重信用企业、安全生产标准化一级企业、环保信用绿色企业或A级纳税信用企业的，加2分；属于省级守合同重信用企业、安全生产标准化二级企业或环保信用蓝色企业的，加1分；属于市级守合同重信用企业或安全生产标准化三级企业的，加0.5分</t>
    <phoneticPr fontId="1" type="noConversion"/>
  </si>
  <si>
    <t>2、项目单位拥有中国驰名商标、出口免验资格、中国质量奖或中华老字号的，加2分；拥有著名商标、省级政府质量奖或地方老字号的，加1分；拥有知名商标或市级政府质量奖的，加0.5分</t>
    <phoneticPr fontId="1" type="noConversion"/>
  </si>
  <si>
    <t>鹤山粤芯半导体技术有限公司</t>
    <phoneticPr fontId="1" type="noConversion"/>
  </si>
  <si>
    <t>12英寸集成电路圆片</t>
    <phoneticPr fontId="1" type="noConversion"/>
  </si>
  <si>
    <t>属于上市企业、省属企业、国家守信企业、安全一级企业、环保绿色企业或A级纳税企业</t>
  </si>
  <si>
    <t>鹤山市工业项目准入评分表（样表）</t>
    <phoneticPr fontId="1" type="noConversion"/>
  </si>
  <si>
    <t>无</t>
  </si>
  <si>
    <t>单位综合能耗高于上年度50%以上</t>
  </si>
  <si>
    <t>高新技术企业</t>
  </si>
  <si>
    <t>自动评分</t>
    <phoneticPr fontId="1" type="noConversion"/>
  </si>
  <si>
    <t>自动评分</t>
    <phoneticPr fontId="1" type="noConversion"/>
  </si>
  <si>
    <t>√</t>
    <phoneticPr fontId="1" type="noConversion"/>
  </si>
  <si>
    <t>√</t>
    <phoneticPr fontId="1" type="noConversion"/>
  </si>
  <si>
    <t>自动评分</t>
    <phoneticPr fontId="1" type="noConversion"/>
  </si>
  <si>
    <t>打√的格子需要手动选择</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</si>
</sst>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 #,##0.00_ ;_ * \-#,##0.00_ ;_ * &quot;-&quot;??_ ;_ @_ "/>
    <numFmt numFmtId="176" formatCode="#,##0_ "/>
    <numFmt numFmtId="177" formatCode="#,##0_);[Red]\(#,##0\)"/>
    <numFmt numFmtId="178" formatCode="#,##0.00_);[Red]\(#,##0.00\)"/>
    <numFmt numFmtId="179" formatCode="0.0000"/>
  </numFmts>
  <fonts count="18" x14ac:knownFonts="1">
    <font>
      <sz val="12"/>
      <name val="宋体"/>
      <charset val="134"/>
    </font>
    <font>
      <sz val="9"/>
      <name val="宋体"/>
      <family val="3"/>
      <charset val="134"/>
    </font>
    <font>
      <b/>
      <sz val="12"/>
      <name val="宋体"/>
      <family val="3"/>
      <charset val="134"/>
    </font>
    <font>
      <sz val="12"/>
      <name val="仿宋_GB2312"/>
      <family val="3"/>
      <charset val="134"/>
    </font>
    <font>
      <b/>
      <sz val="10"/>
      <name val="宋体"/>
      <family val="3"/>
      <charset val="134"/>
    </font>
    <font>
      <sz val="10"/>
      <name val="宋体"/>
      <family val="3"/>
      <charset val="134"/>
    </font>
    <font>
      <b/>
      <sz val="12"/>
      <name val="黑体"/>
      <family val="3"/>
      <charset val="134"/>
    </font>
    <font>
      <sz val="12"/>
      <name val="Times New Roman"/>
      <family val="1"/>
    </font>
    <font>
      <sz val="12"/>
      <name val="宋体"/>
      <family val="3"/>
      <charset val="134"/>
    </font>
    <font>
      <sz val="12"/>
      <name val="宋体"/>
      <family val="3"/>
      <charset val="134"/>
    </font>
    <font>
      <b/>
      <sz val="12"/>
      <name val="Times New Roman"/>
      <family val="1"/>
    </font>
    <font>
      <b/>
      <sz val="36"/>
      <color rgb="FFFF0000"/>
      <name val="Times New Roman"/>
      <family val="1"/>
    </font>
    <font>
      <sz val="20"/>
      <name val="方正小标宋_GBK"/>
      <family val="4"/>
      <charset val="134"/>
    </font>
    <font>
      <sz val="10"/>
      <name val="黑体"/>
      <family val="3"/>
      <charset val="134"/>
    </font>
    <font>
      <sz val="10"/>
      <name val="Times New Roman"/>
      <family val="1"/>
    </font>
    <font>
      <b/>
      <sz val="10"/>
      <name val="黑体"/>
      <family val="3"/>
      <charset val="134"/>
    </font>
    <font>
      <b/>
      <sz val="10"/>
      <name val="楷体"/>
      <family val="3"/>
      <charset val="134"/>
    </font>
    <font>
      <b/>
      <sz val="10"/>
      <color rgb="FFFF0000"/>
      <name val="黑体"/>
      <family val="3"/>
      <charset val="134"/>
    </font>
  </fonts>
  <fills count="3">
    <fill>
      <patternFill patternType="none"/>
    </fill>
    <fill>
      <patternFill patternType="gray125"/>
    </fill>
    <fill>
      <patternFill patternType="solid">
        <fgColor rgb="FFDDDDDD"/>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thin">
        <color indexed="64"/>
      </bottom>
      <diagonal/>
    </border>
  </borders>
  <cellStyleXfs count="2">
    <xf numFmtId="0" fontId="0" fillId="0" borderId="0">
      <alignment vertical="center"/>
    </xf>
    <xf numFmtId="43" fontId="9" fillId="0" borderId="0" applyFont="0" applyFill="0" applyBorder="0" applyAlignment="0" applyProtection="0">
      <alignment vertical="center"/>
    </xf>
  </cellStyleXfs>
  <cellXfs count="51">
    <xf numFmtId="0" fontId="0" fillId="0" borderId="0" xfId="0">
      <alignment vertical="center"/>
    </xf>
    <xf numFmtId="0" fontId="8" fillId="0" borderId="0" xfId="0" applyFont="1" applyProtection="1">
      <alignment vertical="center"/>
      <protection locked="0"/>
    </xf>
    <xf numFmtId="0" fontId="0" fillId="0" borderId="0" xfId="0" applyProtection="1">
      <alignment vertical="center"/>
      <protection locked="0"/>
    </xf>
    <xf numFmtId="2" fontId="10" fillId="0" borderId="1" xfId="0" applyNumberFormat="1" applyFont="1" applyFill="1" applyBorder="1" applyAlignment="1" applyProtection="1">
      <alignment horizontal="center" vertical="center"/>
      <protection locked="0"/>
    </xf>
    <xf numFmtId="176" fontId="10" fillId="0" borderId="1" xfId="1" applyNumberFormat="1" applyFont="1" applyBorder="1" applyAlignment="1" applyProtection="1">
      <alignment horizontal="center" vertical="center"/>
      <protection locked="0"/>
    </xf>
    <xf numFmtId="0" fontId="5" fillId="0" borderId="0" xfId="0" applyFont="1" applyProtection="1">
      <alignment vertical="center"/>
      <protection locked="0"/>
    </xf>
    <xf numFmtId="0" fontId="3" fillId="0" borderId="0"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49" fontId="14" fillId="0" borderId="1" xfId="0" applyNumberFormat="1" applyFont="1" applyBorder="1" applyAlignment="1" applyProtection="1">
      <alignment horizontal="center" vertical="center" wrapText="1"/>
      <protection locked="0"/>
    </xf>
    <xf numFmtId="178" fontId="10" fillId="0" borderId="1" xfId="0" applyNumberFormat="1" applyFont="1" applyBorder="1" applyAlignment="1" applyProtection="1">
      <alignment horizontal="center" vertical="center"/>
      <protection locked="0"/>
    </xf>
    <xf numFmtId="177" fontId="10" fillId="0" borderId="1" xfId="0" applyNumberFormat="1" applyFont="1" applyBorder="1" applyAlignment="1" applyProtection="1">
      <alignment horizontal="center" vertical="center"/>
      <protection locked="0"/>
    </xf>
    <xf numFmtId="0" fontId="8" fillId="0" borderId="0" xfId="0" applyFont="1" applyAlignment="1" applyProtection="1">
      <alignment vertical="center" wrapText="1"/>
      <protection locked="0"/>
    </xf>
    <xf numFmtId="2" fontId="10" fillId="0" borderId="1" xfId="0" applyNumberFormat="1" applyFont="1" applyFill="1" applyBorder="1" applyAlignment="1" applyProtection="1">
      <alignment horizontal="center" vertical="center"/>
    </xf>
    <xf numFmtId="0" fontId="11" fillId="0" borderId="2" xfId="0" applyFont="1" applyFill="1" applyBorder="1" applyAlignment="1" applyProtection="1">
      <alignment horizontal="center" vertical="center" shrinkToFit="1"/>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shrinkToFit="1"/>
    </xf>
    <xf numFmtId="178" fontId="10" fillId="0" borderId="1" xfId="0" applyNumberFormat="1" applyFont="1" applyFill="1" applyBorder="1" applyAlignment="1" applyProtection="1">
      <alignment horizontal="center" vertical="center"/>
    </xf>
    <xf numFmtId="0" fontId="13" fillId="0" borderId="1" xfId="0" applyFont="1" applyBorder="1" applyAlignment="1" applyProtection="1">
      <alignment vertical="center" wrapText="1"/>
      <protection locked="0"/>
    </xf>
    <xf numFmtId="0" fontId="13" fillId="0" borderId="1" xfId="0" applyFont="1" applyBorder="1" applyAlignment="1" applyProtection="1">
      <alignment horizontal="center" vertical="center" wrapText="1" shrinkToFit="1"/>
      <protection locked="0"/>
    </xf>
    <xf numFmtId="0" fontId="13" fillId="0" borderId="3" xfId="0" applyFont="1" applyBorder="1" applyAlignment="1" applyProtection="1">
      <alignment horizontal="left" vertical="center" wrapText="1"/>
      <protection locked="0"/>
    </xf>
    <xf numFmtId="0" fontId="13" fillId="0" borderId="5" xfId="0" applyFont="1" applyBorder="1" applyAlignment="1" applyProtection="1">
      <alignment horizontal="left" vertical="center" wrapText="1"/>
      <protection locked="0"/>
    </xf>
    <xf numFmtId="0" fontId="13" fillId="0" borderId="4" xfId="0" applyFont="1" applyBorder="1" applyAlignment="1" applyProtection="1">
      <alignment horizontal="left" vertical="center" wrapText="1"/>
      <protection locked="0"/>
    </xf>
    <xf numFmtId="179" fontId="10" fillId="0" borderId="1" xfId="0" applyNumberFormat="1" applyFont="1" applyFill="1" applyBorder="1" applyAlignment="1" applyProtection="1">
      <alignment horizontal="center" vertical="center" wrapText="1"/>
    </xf>
    <xf numFmtId="0" fontId="13" fillId="0" borderId="1" xfId="0" applyFont="1" applyBorder="1" applyAlignment="1" applyProtection="1">
      <alignment horizontal="left" vertical="center" wrapText="1"/>
      <protection locked="0"/>
    </xf>
    <xf numFmtId="0" fontId="13" fillId="0" borderId="1" xfId="0" applyFont="1" applyBorder="1" applyAlignment="1" applyProtection="1">
      <alignment horizontal="center" vertical="center" wrapText="1"/>
    </xf>
    <xf numFmtId="0" fontId="13" fillId="0" borderId="1" xfId="0" applyFont="1" applyBorder="1" applyAlignment="1" applyProtection="1">
      <alignment horizontal="center" vertical="center"/>
    </xf>
    <xf numFmtId="0" fontId="13" fillId="0" borderId="1" xfId="0" applyFont="1" applyFill="1" applyBorder="1" applyAlignment="1" applyProtection="1">
      <alignment horizontal="center" vertical="center" wrapText="1"/>
    </xf>
    <xf numFmtId="0" fontId="13" fillId="0" borderId="3" xfId="0" applyFont="1" applyBorder="1" applyAlignment="1" applyProtection="1">
      <alignment horizontal="center" vertical="center" wrapText="1"/>
    </xf>
    <xf numFmtId="0" fontId="13" fillId="0" borderId="4" xfId="0" applyFont="1" applyBorder="1" applyAlignment="1" applyProtection="1">
      <alignment horizontal="center" vertical="center" wrapText="1"/>
    </xf>
    <xf numFmtId="0" fontId="12" fillId="0" borderId="0" xfId="0" applyFont="1" applyAlignment="1" applyProtection="1">
      <alignment horizontal="center" vertical="center"/>
    </xf>
    <xf numFmtId="0" fontId="6" fillId="0" borderId="6" xfId="0" applyFont="1" applyBorder="1" applyAlignment="1" applyProtection="1">
      <alignment horizontal="center" vertical="center"/>
    </xf>
    <xf numFmtId="0" fontId="6" fillId="0" borderId="7" xfId="0" applyFont="1" applyBorder="1" applyAlignment="1" applyProtection="1">
      <alignment horizontal="center" vertical="center"/>
    </xf>
    <xf numFmtId="0" fontId="15" fillId="0" borderId="9" xfId="0" applyFont="1" applyBorder="1" applyAlignment="1" applyProtection="1">
      <alignment horizontal="center" vertical="center"/>
    </xf>
    <xf numFmtId="0" fontId="6" fillId="0" borderId="1" xfId="0" applyFont="1" applyBorder="1" applyAlignment="1" applyProtection="1">
      <alignment horizontal="center" vertical="center"/>
    </xf>
    <xf numFmtId="0" fontId="6" fillId="0" borderId="3" xfId="0" applyFont="1" applyBorder="1" applyAlignment="1" applyProtection="1">
      <alignment horizontal="center" vertical="center"/>
    </xf>
    <xf numFmtId="0" fontId="15" fillId="0" borderId="3" xfId="0" applyFont="1" applyBorder="1" applyAlignment="1" applyProtection="1">
      <alignment horizontal="left" vertical="center"/>
    </xf>
    <xf numFmtId="0" fontId="15" fillId="0" borderId="5" xfId="0" applyFont="1" applyBorder="1" applyAlignment="1" applyProtection="1">
      <alignment horizontal="left" vertical="center"/>
    </xf>
    <xf numFmtId="0" fontId="15" fillId="0" borderId="4" xfId="0" applyFont="1" applyBorder="1" applyAlignment="1" applyProtection="1">
      <alignment horizontal="left" vertical="center"/>
    </xf>
    <xf numFmtId="0" fontId="10" fillId="2" borderId="6" xfId="0" applyFont="1" applyFill="1" applyBorder="1" applyAlignment="1" applyProtection="1">
      <alignment horizontal="center" vertical="center" wrapText="1"/>
    </xf>
    <xf numFmtId="0" fontId="13" fillId="0" borderId="3" xfId="0" applyFont="1" applyBorder="1" applyAlignment="1" applyProtection="1">
      <alignment horizontal="justify" vertical="center" wrapText="1"/>
    </xf>
    <xf numFmtId="0" fontId="13" fillId="0" borderId="5" xfId="0" applyFont="1" applyBorder="1" applyAlignment="1" applyProtection="1">
      <alignment horizontal="justify" vertical="center" wrapText="1"/>
    </xf>
    <xf numFmtId="0" fontId="13" fillId="0" borderId="4" xfId="0" applyFont="1" applyBorder="1" applyAlignment="1" applyProtection="1">
      <alignment horizontal="justify" vertical="center" wrapText="1"/>
    </xf>
    <xf numFmtId="0" fontId="13" fillId="0" borderId="3" xfId="0" applyFont="1" applyBorder="1" applyAlignment="1" applyProtection="1">
      <alignment horizontal="left" vertical="center" wrapText="1"/>
    </xf>
    <xf numFmtId="0" fontId="13" fillId="0" borderId="5" xfId="0" applyFont="1" applyBorder="1" applyAlignment="1" applyProtection="1">
      <alignment horizontal="left" vertical="center" wrapText="1"/>
    </xf>
    <xf numFmtId="0" fontId="13" fillId="0" borderId="4" xfId="0" applyFont="1" applyBorder="1" applyAlignment="1" applyProtection="1">
      <alignment horizontal="left" vertical="center" wrapText="1"/>
    </xf>
    <xf numFmtId="0" fontId="10" fillId="2" borderId="8" xfId="0" applyFont="1" applyFill="1" applyBorder="1" applyAlignment="1" applyProtection="1">
      <alignment horizontal="center" vertical="center" wrapText="1"/>
    </xf>
    <xf numFmtId="0" fontId="10" fillId="2" borderId="6" xfId="0" applyFont="1" applyFill="1" applyBorder="1" applyAlignment="1" applyProtection="1">
      <alignment horizontal="center" vertical="center" wrapText="1"/>
    </xf>
    <xf numFmtId="0" fontId="4" fillId="0" borderId="1" xfId="0" applyFont="1" applyBorder="1" applyAlignment="1" applyProtection="1">
      <alignment horizontal="left" vertical="center" wrapText="1"/>
    </xf>
    <xf numFmtId="0" fontId="17" fillId="0" borderId="0" xfId="0" applyFont="1" applyAlignment="1" applyProtection="1">
      <alignment horizontal="center" vertical="center"/>
      <protection locked="0"/>
    </xf>
    <xf numFmtId="0" fontId="17" fillId="0" borderId="0" xfId="0" applyFont="1" applyAlignment="1" applyProtection="1">
      <alignment horizontal="left" vertical="center"/>
      <protection locked="0"/>
    </xf>
  </cellXfs>
  <cellStyles count="2">
    <cellStyle name="常规" xfId="0" builtinId="0"/>
    <cellStyle name="千位分隔" xfId="1"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39"/>
  <sheetViews>
    <sheetView tabSelected="1" zoomScaleNormal="100" zoomScaleSheetLayoutView="90" zoomScalePageLayoutView="140" workbookViewId="0">
      <selection activeCell="K6" sqref="K6"/>
    </sheetView>
  </sheetViews>
  <sheetFormatPr defaultRowHeight="14.25" x14ac:dyDescent="0.15"/>
  <cols>
    <col min="1" max="1" width="11.125" style="2" customWidth="1"/>
    <col min="2" max="2" width="17.625" style="2" customWidth="1"/>
    <col min="3" max="3" width="13.875" style="2" customWidth="1"/>
    <col min="4" max="4" width="14.625" style="2" customWidth="1"/>
    <col min="5" max="5" width="12.25" style="2" bestFit="1" customWidth="1"/>
    <col min="6" max="6" width="14.625" style="2" customWidth="1"/>
    <col min="7" max="7" width="11" style="2" customWidth="1"/>
    <col min="8" max="8" width="9.5" style="2" bestFit="1" customWidth="1"/>
    <col min="9" max="9" width="9" style="2" customWidth="1"/>
    <col min="10" max="16384" width="9" style="2"/>
  </cols>
  <sheetData>
    <row r="1" spans="1:9" ht="36" customHeight="1" x14ac:dyDescent="0.15">
      <c r="A1" s="30" t="s">
        <v>61</v>
      </c>
      <c r="B1" s="30"/>
      <c r="C1" s="30"/>
      <c r="D1" s="30"/>
      <c r="E1" s="30"/>
      <c r="F1" s="30"/>
      <c r="G1" s="12" t="s">
        <v>27</v>
      </c>
    </row>
    <row r="2" spans="1:9" ht="36" customHeight="1" x14ac:dyDescent="0.15">
      <c r="A2" s="25" t="s">
        <v>13</v>
      </c>
      <c r="B2" s="18" t="s">
        <v>58</v>
      </c>
      <c r="C2" s="26" t="s">
        <v>14</v>
      </c>
      <c r="D2" s="20" t="s">
        <v>12</v>
      </c>
      <c r="E2" s="21"/>
      <c r="F2" s="22"/>
    </row>
    <row r="3" spans="1:9" ht="36" customHeight="1" x14ac:dyDescent="0.15">
      <c r="A3" s="25" t="s">
        <v>48</v>
      </c>
      <c r="B3" s="9" t="s">
        <v>15</v>
      </c>
      <c r="C3" s="25" t="s">
        <v>6</v>
      </c>
      <c r="D3" s="10">
        <v>140069</v>
      </c>
      <c r="E3" s="25" t="s">
        <v>8</v>
      </c>
      <c r="F3" s="13">
        <f>D3*15/10000</f>
        <v>210.1035</v>
      </c>
    </row>
    <row r="4" spans="1:9" ht="48" customHeight="1" x14ac:dyDescent="0.15">
      <c r="A4" s="26" t="s">
        <v>0</v>
      </c>
      <c r="B4" s="24" t="s">
        <v>59</v>
      </c>
      <c r="C4" s="26" t="s">
        <v>1</v>
      </c>
      <c r="D4" s="7" t="s">
        <v>16</v>
      </c>
      <c r="E4" s="25" t="s">
        <v>9</v>
      </c>
      <c r="F4" s="11">
        <v>29880</v>
      </c>
    </row>
    <row r="5" spans="1:9" ht="36" customHeight="1" x14ac:dyDescent="0.15">
      <c r="A5" s="25" t="s">
        <v>5</v>
      </c>
      <c r="B5" s="4">
        <v>70000</v>
      </c>
      <c r="C5" s="25" t="s">
        <v>7</v>
      </c>
      <c r="D5" s="4">
        <v>4354.49</v>
      </c>
      <c r="E5" s="25" t="s">
        <v>43</v>
      </c>
      <c r="F5" s="3">
        <v>1.63</v>
      </c>
    </row>
    <row r="6" spans="1:9" ht="36" customHeight="1" x14ac:dyDescent="0.15">
      <c r="A6" s="25" t="s">
        <v>4</v>
      </c>
      <c r="B6" s="13">
        <f>B5/F3</f>
        <v>333.16912854854871</v>
      </c>
      <c r="C6" s="25" t="s">
        <v>20</v>
      </c>
      <c r="D6" s="13">
        <f>D5/F3</f>
        <v>20.725451979619567</v>
      </c>
      <c r="E6" s="27" t="s">
        <v>44</v>
      </c>
      <c r="F6" s="17">
        <f>F5*D3/10000</f>
        <v>22.831246999999998</v>
      </c>
    </row>
    <row r="7" spans="1:9" ht="36" customHeight="1" x14ac:dyDescent="0.15">
      <c r="A7" s="25" t="s">
        <v>11</v>
      </c>
      <c r="B7" s="3">
        <v>5086</v>
      </c>
      <c r="C7" s="28" t="s">
        <v>42</v>
      </c>
      <c r="D7" s="29"/>
      <c r="E7" s="23">
        <f>B7/F4</f>
        <v>0.17021419009370817</v>
      </c>
      <c r="F7" s="23"/>
    </row>
    <row r="8" spans="1:9" ht="24" customHeight="1" x14ac:dyDescent="0.15">
      <c r="A8" s="31" t="s">
        <v>2</v>
      </c>
      <c r="B8" s="31"/>
      <c r="C8" s="31"/>
      <c r="D8" s="31"/>
      <c r="E8" s="32"/>
      <c r="F8" s="33" t="s">
        <v>3</v>
      </c>
    </row>
    <row r="9" spans="1:9" ht="36" customHeight="1" thickBot="1" x14ac:dyDescent="0.2">
      <c r="A9" s="34"/>
      <c r="B9" s="34"/>
      <c r="C9" s="34"/>
      <c r="D9" s="34"/>
      <c r="E9" s="35"/>
      <c r="F9" s="14" t="str">
        <f>IF(COUNTIF(F10:F39,"不符合准入条件")&gt;0,"X",)&amp;F10+F25+F29+F33+F19+F21+F36+F23</f>
        <v>80</v>
      </c>
    </row>
    <row r="10" spans="1:9" ht="24" customHeight="1" x14ac:dyDescent="0.15">
      <c r="A10" s="36" t="s">
        <v>29</v>
      </c>
      <c r="B10" s="37"/>
      <c r="C10" s="37"/>
      <c r="D10" s="37"/>
      <c r="E10" s="38"/>
      <c r="F10" s="39">
        <f>IF(F15="符合",5)+IF(F16="符合",5)+IF(F17="符合",5)+IF(F18="符合",5)+IF(F14="符合",10)+F13+F12+F11</f>
        <v>60</v>
      </c>
      <c r="G10" s="50" t="s">
        <v>70</v>
      </c>
      <c r="H10" s="5"/>
    </row>
    <row r="11" spans="1:9" ht="24" customHeight="1" x14ac:dyDescent="0.15">
      <c r="A11" s="40" t="s">
        <v>17</v>
      </c>
      <c r="B11" s="41"/>
      <c r="C11" s="41"/>
      <c r="D11" s="41"/>
      <c r="E11" s="42"/>
      <c r="F11" s="15">
        <f>IF(B5&gt;=5000,10,"不符合准入条件")</f>
        <v>10</v>
      </c>
      <c r="G11" s="49" t="s">
        <v>65</v>
      </c>
    </row>
    <row r="12" spans="1:9" ht="24" customHeight="1" x14ac:dyDescent="0.15">
      <c r="A12" s="40" t="s">
        <v>18</v>
      </c>
      <c r="B12" s="41"/>
      <c r="C12" s="41"/>
      <c r="D12" s="41"/>
      <c r="E12" s="42"/>
      <c r="F12" s="16">
        <f>IF(B6&gt;=250,10,"不符合准入条件")</f>
        <v>10</v>
      </c>
      <c r="G12" s="49" t="s">
        <v>26</v>
      </c>
    </row>
    <row r="13" spans="1:9" ht="24" customHeight="1" x14ac:dyDescent="0.15">
      <c r="A13" s="43" t="s">
        <v>19</v>
      </c>
      <c r="B13" s="44"/>
      <c r="C13" s="44"/>
      <c r="D13" s="44"/>
      <c r="E13" s="45"/>
      <c r="F13" s="16">
        <f>IF(D6&gt;=20,10,"不符合准入条件")</f>
        <v>10</v>
      </c>
      <c r="G13" s="49" t="s">
        <v>66</v>
      </c>
    </row>
    <row r="14" spans="1:9" ht="24" customHeight="1" x14ac:dyDescent="0.15">
      <c r="A14" s="43" t="s">
        <v>21</v>
      </c>
      <c r="B14" s="44"/>
      <c r="C14" s="44"/>
      <c r="D14" s="44"/>
      <c r="E14" s="45"/>
      <c r="F14" s="8" t="s">
        <v>10</v>
      </c>
      <c r="G14" s="49" t="s">
        <v>67</v>
      </c>
      <c r="H14" s="5"/>
    </row>
    <row r="15" spans="1:9" ht="24" customHeight="1" x14ac:dyDescent="0.15">
      <c r="A15" s="43" t="s">
        <v>22</v>
      </c>
      <c r="B15" s="44"/>
      <c r="C15" s="44"/>
      <c r="D15" s="44"/>
      <c r="E15" s="45"/>
      <c r="F15" s="8" t="s">
        <v>10</v>
      </c>
      <c r="G15" s="49" t="s">
        <v>68</v>
      </c>
      <c r="I15" s="5"/>
    </row>
    <row r="16" spans="1:9" ht="48" customHeight="1" x14ac:dyDescent="0.15">
      <c r="A16" s="43" t="s">
        <v>23</v>
      </c>
      <c r="B16" s="44"/>
      <c r="C16" s="44"/>
      <c r="D16" s="44"/>
      <c r="E16" s="45"/>
      <c r="F16" s="8" t="s">
        <v>10</v>
      </c>
      <c r="G16" s="49" t="s">
        <v>68</v>
      </c>
      <c r="H16" s="5"/>
    </row>
    <row r="17" spans="1:9" ht="24" customHeight="1" x14ac:dyDescent="0.15">
      <c r="A17" s="43" t="s">
        <v>24</v>
      </c>
      <c r="B17" s="44"/>
      <c r="C17" s="44"/>
      <c r="D17" s="44"/>
      <c r="E17" s="45"/>
      <c r="F17" s="8" t="s">
        <v>10</v>
      </c>
      <c r="G17" s="49" t="s">
        <v>68</v>
      </c>
      <c r="H17" s="5"/>
    </row>
    <row r="18" spans="1:9" ht="24" customHeight="1" x14ac:dyDescent="0.15">
      <c r="A18" s="43" t="s">
        <v>25</v>
      </c>
      <c r="B18" s="44"/>
      <c r="C18" s="44"/>
      <c r="D18" s="44"/>
      <c r="E18" s="45"/>
      <c r="F18" s="8" t="s">
        <v>10</v>
      </c>
      <c r="G18" s="49" t="s">
        <v>68</v>
      </c>
      <c r="H18" s="5"/>
    </row>
    <row r="19" spans="1:9" ht="24" customHeight="1" x14ac:dyDescent="0.15">
      <c r="A19" s="36" t="s">
        <v>38</v>
      </c>
      <c r="B19" s="37"/>
      <c r="C19" s="37"/>
      <c r="D19" s="37"/>
      <c r="E19" s="38"/>
      <c r="F19" s="46">
        <f>IF(F12="不符合准入条件","不符合准入条件",IF(B6&gt;=350,10,INT((B6-250)/10)))</f>
        <v>8</v>
      </c>
      <c r="G19" s="49" t="s">
        <v>69</v>
      </c>
    </row>
    <row r="20" spans="1:9" ht="24" customHeight="1" x14ac:dyDescent="0.15">
      <c r="A20" s="43" t="s">
        <v>47</v>
      </c>
      <c r="B20" s="44"/>
      <c r="C20" s="44"/>
      <c r="D20" s="44"/>
      <c r="E20" s="45"/>
      <c r="F20" s="47"/>
      <c r="G20" s="49"/>
    </row>
    <row r="21" spans="1:9" ht="24" customHeight="1" x14ac:dyDescent="0.15">
      <c r="A21" s="36" t="s">
        <v>39</v>
      </c>
      <c r="B21" s="37"/>
      <c r="C21" s="37"/>
      <c r="D21" s="37"/>
      <c r="E21" s="38"/>
      <c r="F21" s="46">
        <f>IF(F13="不符合准入条件","不符合准入条件",IF(D6&gt;=30,5,INT(D6-20)/2))</f>
        <v>0</v>
      </c>
      <c r="G21" s="49" t="s">
        <v>69</v>
      </c>
    </row>
    <row r="22" spans="1:9" ht="24" customHeight="1" x14ac:dyDescent="0.15">
      <c r="A22" s="43" t="s">
        <v>28</v>
      </c>
      <c r="B22" s="44"/>
      <c r="C22" s="44"/>
      <c r="D22" s="44"/>
      <c r="E22" s="45"/>
      <c r="F22" s="47"/>
      <c r="G22" s="49"/>
      <c r="I22" s="1"/>
    </row>
    <row r="23" spans="1:9" ht="24" customHeight="1" x14ac:dyDescent="0.15">
      <c r="A23" s="36" t="s">
        <v>40</v>
      </c>
      <c r="B23" s="37"/>
      <c r="C23" s="37"/>
      <c r="D23" s="37"/>
      <c r="E23" s="38"/>
      <c r="F23" s="46">
        <f>IF(F5&gt;=1.7,5,INT((F5-1.2)/0.05)/2)</f>
        <v>4</v>
      </c>
      <c r="G23" s="49" t="s">
        <v>69</v>
      </c>
    </row>
    <row r="24" spans="1:9" ht="24" customHeight="1" x14ac:dyDescent="0.15">
      <c r="A24" s="43" t="s">
        <v>41</v>
      </c>
      <c r="B24" s="44"/>
      <c r="C24" s="44"/>
      <c r="D24" s="44"/>
      <c r="E24" s="45"/>
      <c r="F24" s="47"/>
      <c r="G24" s="49"/>
    </row>
    <row r="25" spans="1:9" ht="24" customHeight="1" x14ac:dyDescent="0.15">
      <c r="A25" s="36" t="s">
        <v>52</v>
      </c>
      <c r="B25" s="37"/>
      <c r="C25" s="37"/>
      <c r="D25" s="37"/>
      <c r="E25" s="38"/>
      <c r="F25" s="39">
        <f>IF(F26="属于",2)+IF(F27="符合",2)+IF(F28="属于",1)</f>
        <v>5</v>
      </c>
      <c r="G25" s="49" t="s">
        <v>69</v>
      </c>
    </row>
    <row r="26" spans="1:9" ht="24" customHeight="1" x14ac:dyDescent="0.15">
      <c r="A26" s="43" t="s">
        <v>36</v>
      </c>
      <c r="B26" s="44"/>
      <c r="C26" s="44"/>
      <c r="D26" s="44"/>
      <c r="E26" s="45"/>
      <c r="F26" s="7" t="s">
        <v>37</v>
      </c>
      <c r="G26" s="49" t="s">
        <v>68</v>
      </c>
      <c r="H26" s="6"/>
    </row>
    <row r="27" spans="1:9" ht="36" customHeight="1" x14ac:dyDescent="0.15">
      <c r="A27" s="43" t="s">
        <v>54</v>
      </c>
      <c r="B27" s="44"/>
      <c r="C27" s="44"/>
      <c r="D27" s="44"/>
      <c r="E27" s="45"/>
      <c r="F27" s="7" t="s">
        <v>10</v>
      </c>
      <c r="G27" s="49" t="s">
        <v>67</v>
      </c>
      <c r="H27" s="1"/>
    </row>
    <row r="28" spans="1:9" ht="36" customHeight="1" x14ac:dyDescent="0.15">
      <c r="A28" s="43" t="s">
        <v>55</v>
      </c>
      <c r="B28" s="44"/>
      <c r="C28" s="44"/>
      <c r="D28" s="44"/>
      <c r="E28" s="45"/>
      <c r="F28" s="7" t="s">
        <v>37</v>
      </c>
      <c r="G28" s="49" t="s">
        <v>68</v>
      </c>
      <c r="H28" s="1"/>
    </row>
    <row r="29" spans="1:9" ht="24" customHeight="1" x14ac:dyDescent="0.15">
      <c r="A29" s="36" t="s">
        <v>53</v>
      </c>
      <c r="B29" s="37"/>
      <c r="C29" s="37"/>
      <c r="D29" s="37"/>
      <c r="E29" s="38"/>
      <c r="F29" s="39">
        <f>IF(F30="第一起草人制订国家标准",2,IF(F30="第一起草人制订行业标准或参与制订国家标准",1,IF(F30="参与制订行业标准",0.5)))+IF(F31="拥有国家级研发机构",2,IF(F31="拥有省级研发机构",1,IF(F31="拥有地市级研发机构",0.5)))+IF(F32="高新技术企业",2,IF(F32="拥有发明专利、国家新药或集成电路布图设计专有权",1,IF(F32="拥有实用新型专利、外观设计专利或软件著作权",0.5)))</f>
        <v>5</v>
      </c>
      <c r="G29" s="49" t="s">
        <v>69</v>
      </c>
    </row>
    <row r="30" spans="1:9" ht="48" customHeight="1" x14ac:dyDescent="0.15">
      <c r="A30" s="43" t="s">
        <v>49</v>
      </c>
      <c r="B30" s="44"/>
      <c r="C30" s="44"/>
      <c r="D30" s="44"/>
      <c r="E30" s="45"/>
      <c r="F30" s="19" t="s">
        <v>31</v>
      </c>
      <c r="G30" s="49" t="s">
        <v>67</v>
      </c>
    </row>
    <row r="31" spans="1:9" ht="36" customHeight="1" x14ac:dyDescent="0.15">
      <c r="A31" s="43" t="s">
        <v>50</v>
      </c>
      <c r="B31" s="44"/>
      <c r="C31" s="44"/>
      <c r="D31" s="44"/>
      <c r="E31" s="45"/>
      <c r="F31" s="19" t="s">
        <v>30</v>
      </c>
      <c r="G31" s="49" t="s">
        <v>67</v>
      </c>
    </row>
    <row r="32" spans="1:9" ht="48" customHeight="1" x14ac:dyDescent="0.15">
      <c r="A32" s="43" t="s">
        <v>51</v>
      </c>
      <c r="B32" s="44"/>
      <c r="C32" s="44"/>
      <c r="D32" s="44"/>
      <c r="E32" s="45"/>
      <c r="F32" s="19" t="s">
        <v>64</v>
      </c>
      <c r="G32" s="49" t="s">
        <v>67</v>
      </c>
    </row>
    <row r="33" spans="1:8" ht="24" customHeight="1" x14ac:dyDescent="0.15">
      <c r="A33" s="36" t="s">
        <v>45</v>
      </c>
      <c r="B33" s="37"/>
      <c r="C33" s="37"/>
      <c r="D33" s="37"/>
      <c r="E33" s="38"/>
      <c r="F33" s="39">
        <f>IF(F34="属于世界500强企业或中央企业",3,IF(F34="属于上市企业、省属企业、国家守信企业、安全一级企业、环保绿色企业或A级纳税企业",2,IF(F34="属于省级守合同重信用企业、安全生产二级企业或环保信用蓝色企业",1,IF(F34="属于市级守合同重信用企业或安全生产标准化三级企业",0.5))))+IF(F35="拥有中国驰名商标、出口免验资格、中国质量奖或中华老字号",2,IF(F35="拥有著名商标、省级政府质量奖或地方老字号",1,IF(F35="拥有知名商标或市级政府质量奖",0.5)))</f>
        <v>2</v>
      </c>
      <c r="G33" s="49" t="s">
        <v>69</v>
      </c>
    </row>
    <row r="34" spans="1:8" ht="72" customHeight="1" x14ac:dyDescent="0.15">
      <c r="A34" s="43" t="s">
        <v>56</v>
      </c>
      <c r="B34" s="44"/>
      <c r="C34" s="44"/>
      <c r="D34" s="44"/>
      <c r="E34" s="45"/>
      <c r="F34" s="7" t="s">
        <v>60</v>
      </c>
      <c r="G34" s="49" t="s">
        <v>68</v>
      </c>
      <c r="H34" s="1"/>
    </row>
    <row r="35" spans="1:8" ht="60" customHeight="1" x14ac:dyDescent="0.15">
      <c r="A35" s="43" t="s">
        <v>57</v>
      </c>
      <c r="B35" s="44"/>
      <c r="C35" s="44"/>
      <c r="D35" s="44"/>
      <c r="E35" s="45"/>
      <c r="F35" s="7" t="s">
        <v>62</v>
      </c>
      <c r="G35" s="49" t="s">
        <v>68</v>
      </c>
      <c r="H35" s="1"/>
    </row>
    <row r="36" spans="1:8" ht="24" customHeight="1" x14ac:dyDescent="0.15">
      <c r="A36" s="48" t="s">
        <v>46</v>
      </c>
      <c r="B36" s="48"/>
      <c r="C36" s="48"/>
      <c r="D36" s="48"/>
      <c r="E36" s="48"/>
      <c r="F36" s="39">
        <f>IF(F37="单位产值综合能耗低于上年度",2,IF(F37="单位综合能耗高于上年度50%以上",-2,))+IF(F38="年综合能源消费量不满1000吨标准煤",2,IF(F38="年综合能源消费量5000吨标准煤以上",-2,))+IF(F39="以原煤、洗精煤或煤粉等为燃料",-2)</f>
        <v>-4</v>
      </c>
      <c r="G36" s="49" t="s">
        <v>69</v>
      </c>
    </row>
    <row r="37" spans="1:8" ht="36" customHeight="1" x14ac:dyDescent="0.15">
      <c r="A37" s="43" t="s">
        <v>35</v>
      </c>
      <c r="B37" s="44"/>
      <c r="C37" s="44"/>
      <c r="D37" s="44"/>
      <c r="E37" s="45"/>
      <c r="F37" s="7" t="s">
        <v>63</v>
      </c>
      <c r="G37" s="49" t="s">
        <v>68</v>
      </c>
    </row>
    <row r="38" spans="1:8" ht="36" customHeight="1" x14ac:dyDescent="0.15">
      <c r="A38" s="43" t="s">
        <v>33</v>
      </c>
      <c r="B38" s="44"/>
      <c r="C38" s="44"/>
      <c r="D38" s="44"/>
      <c r="E38" s="45"/>
      <c r="F38" s="7" t="s">
        <v>34</v>
      </c>
      <c r="G38" s="49" t="s">
        <v>68</v>
      </c>
    </row>
    <row r="39" spans="1:8" ht="36" customHeight="1" x14ac:dyDescent="0.15">
      <c r="A39" s="43" t="s">
        <v>32</v>
      </c>
      <c r="B39" s="44"/>
      <c r="C39" s="44"/>
      <c r="D39" s="44"/>
      <c r="E39" s="45"/>
      <c r="F39" s="7" t="s">
        <v>62</v>
      </c>
      <c r="G39" s="49" t="s">
        <v>68</v>
      </c>
    </row>
  </sheetData>
  <sheetProtection algorithmName="SHA-512" hashValue="2m8eOShqSFuVkkvPXCXDTI4RUaSo8Cl+rHPimTtayCc813UPuYJ83iQAxHn4Nk7ZyWFRn+D6OxxzqKifn4NgRA==" saltValue="Mz4nCh0eNxI1Pq/o9AU7rw==" spinCount="100000" sheet="1" objects="1" scenarios="1" formatCells="0" formatColumns="0" formatRows="0" insertColumns="0" insertRows="0"/>
  <mergeCells count="38">
    <mergeCell ref="A1:F1"/>
    <mergeCell ref="A8:E9"/>
    <mergeCell ref="D2:F2"/>
    <mergeCell ref="E7:F7"/>
    <mergeCell ref="A10:E10"/>
    <mergeCell ref="A39:E39"/>
    <mergeCell ref="F21:F22"/>
    <mergeCell ref="F19:F20"/>
    <mergeCell ref="A30:E30"/>
    <mergeCell ref="A32:E32"/>
    <mergeCell ref="A36:E36"/>
    <mergeCell ref="A20:E20"/>
    <mergeCell ref="A33:E33"/>
    <mergeCell ref="A35:E35"/>
    <mergeCell ref="A26:E26"/>
    <mergeCell ref="A21:E21"/>
    <mergeCell ref="A28:E28"/>
    <mergeCell ref="A29:E29"/>
    <mergeCell ref="A22:E22"/>
    <mergeCell ref="A38:E38"/>
    <mergeCell ref="A17:E17"/>
    <mergeCell ref="A18:E18"/>
    <mergeCell ref="A12:E12"/>
    <mergeCell ref="A19:E19"/>
    <mergeCell ref="A37:E37"/>
    <mergeCell ref="A34:E34"/>
    <mergeCell ref="A25:E25"/>
    <mergeCell ref="A27:E27"/>
    <mergeCell ref="A31:E31"/>
    <mergeCell ref="A15:E15"/>
    <mergeCell ref="A16:E16"/>
    <mergeCell ref="A14:E14"/>
    <mergeCell ref="A13:E13"/>
    <mergeCell ref="A23:E23"/>
    <mergeCell ref="F23:F24"/>
    <mergeCell ref="A24:E24"/>
    <mergeCell ref="C7:D7"/>
    <mergeCell ref="A11:E11"/>
  </mergeCells>
  <phoneticPr fontId="1" type="noConversion"/>
  <dataValidations disablePrompts="1" count="11">
    <dataValidation type="list" allowBlank="1" showInputMessage="1" showErrorMessage="1" sqref="F35">
      <formula1>"拥有中国驰名商标、出口免验资格、中国质量奖或中华老字号,拥有著名商标、省级政府质量奖或地方老字号,拥有知名商标或市级政府质量奖,无"</formula1>
    </dataValidation>
    <dataValidation type="list" allowBlank="1" showInputMessage="1" showErrorMessage="1" sqref="F27">
      <formula1>"符合,不符合"</formula1>
    </dataValidation>
    <dataValidation type="list" allowBlank="1" showInputMessage="1" showErrorMessage="1" sqref="F26 F28">
      <formula1>"属于,不属于"</formula1>
    </dataValidation>
    <dataValidation type="list" allowBlank="1" showInputMessage="1" showErrorMessage="1" sqref="F32">
      <formula1>"高新技术企业,拥有发明专利、国家新药或集成电路布图设计专有权,拥有实用新型专利、外观设计专利或软件著作权,无"</formula1>
    </dataValidation>
    <dataValidation type="list" allowBlank="1" showInputMessage="1" showErrorMessage="1" sqref="F14:F18">
      <formula1>"符合,不符合准入条件"</formula1>
    </dataValidation>
    <dataValidation type="list" allowBlank="1" showInputMessage="1" showErrorMessage="1" sqref="F30">
      <formula1>"第一起草人制订国家标准,第一起草人制订行业标准或参与制订国家标准,参与制订行业标准,无"</formula1>
    </dataValidation>
    <dataValidation type="list" allowBlank="1" showInputMessage="1" showErrorMessage="1" sqref="F31">
      <formula1>"拥有国家级研发机构,拥有省级研发机构,拥有地市级研发机构,无"</formula1>
    </dataValidation>
    <dataValidation type="list" allowBlank="1" showInputMessage="1" showErrorMessage="1" sqref="F34">
      <formula1>"属于世界500强企业或中央企业,属于上市企业、省属企业、国家守信企业、安全一级企业、环保绿色企业或A级纳税企业,属于省级守合同重信用企业、安全生产二级企业或环保信用蓝色企业,属于市级守合同重信用企业或安全生产标准化三级企业,无"</formula1>
    </dataValidation>
    <dataValidation type="list" allowBlank="1" showInputMessage="1" showErrorMessage="1" sqref="F39">
      <formula1>"以原煤、洗精煤或煤粉等为燃料,无"</formula1>
    </dataValidation>
    <dataValidation type="list" allowBlank="1" showInputMessage="1" showErrorMessage="1" sqref="F38">
      <formula1>"年综合能源消费量不满1000吨标准煤,年综合能源消费量5000吨标准煤以上,无"</formula1>
    </dataValidation>
    <dataValidation type="list" allowBlank="1" showInputMessage="1" showErrorMessage="1" sqref="F37">
      <formula1>"单位产值综合能耗低于上年度,单位综合能耗高于上年度50%以上,无"</formula1>
    </dataValidation>
  </dataValidations>
  <printOptions horizontalCentered="1"/>
  <pageMargins left="0.59055118110236227" right="0.59055118110236227" top="0.78740157480314965" bottom="0.78740157480314965" header="0.39370078740157483" footer="0.39370078740157483"/>
  <pageSetup paperSize="9" fitToHeight="0" orientation="portrait" r:id="rId1"/>
  <headerFooter alignWithMargins="0">
    <oddFooter>&amp;C&amp;"黑体,常规"&amp;10第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前台</vt:lpstr>
      <vt:lpstr>前台!Print_Area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dc:creator>
  <cp:lastModifiedBy>潘炜</cp:lastModifiedBy>
  <cp:lastPrinted>2018-11-15T04:53:40Z</cp:lastPrinted>
  <dcterms:created xsi:type="dcterms:W3CDTF">2011-07-24T03:17:13Z</dcterms:created>
  <dcterms:modified xsi:type="dcterms:W3CDTF">2018-11-15T05:02:31Z</dcterms:modified>
</cp:coreProperties>
</file>