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esktop\新的项目准入办法\"/>
    </mc:Choice>
  </mc:AlternateContent>
  <bookViews>
    <workbookView xWindow="240" yWindow="195" windowWidth="11715" windowHeight="8715"/>
  </bookViews>
  <sheets>
    <sheet name="项目情况表" sheetId="1" r:id="rId1"/>
    <sheet name="能源种类折算系数" sheetId="3" r:id="rId2"/>
  </sheets>
  <definedNames>
    <definedName name="_xlnm.Print_Area" localSheetId="0">项目情况表!$A$1:$H$62</definedName>
    <definedName name="_xlnm.Print_Titles" localSheetId="0">项目情况表!$1:$1</definedName>
  </definedNames>
  <calcPr calcId="152511"/>
</workbook>
</file>

<file path=xl/calcChain.xml><?xml version="1.0" encoding="utf-8"?>
<calcChain xmlns="http://schemas.openxmlformats.org/spreadsheetml/2006/main">
  <c r="D38" i="1" l="1"/>
  <c r="D57" i="1"/>
  <c r="J27" i="1" l="1"/>
  <c r="J30" i="1"/>
  <c r="J33" i="1"/>
  <c r="J29" i="1"/>
  <c r="L26" i="1" l="1"/>
  <c r="J26" i="1"/>
  <c r="G37" i="1" l="1"/>
  <c r="D32" i="1"/>
  <c r="G33" i="1" s="1"/>
  <c r="D36" i="1" l="1"/>
  <c r="G34" i="1"/>
  <c r="G36" i="1" l="1"/>
  <c r="J25" i="1"/>
  <c r="B24" i="1"/>
  <c r="C14" i="1" l="1"/>
</calcChain>
</file>

<file path=xl/sharedStrings.xml><?xml version="1.0" encoding="utf-8"?>
<sst xmlns="http://schemas.openxmlformats.org/spreadsheetml/2006/main" count="242" uniqueCount="205">
  <si>
    <t>主要的环境污染治理措施：</t>
    <phoneticPr fontId="1" type="noConversion"/>
  </si>
  <si>
    <t>万元</t>
    <phoneticPr fontId="1" type="noConversion"/>
  </si>
  <si>
    <t>万元</t>
    <phoneticPr fontId="1" type="noConversion"/>
  </si>
  <si>
    <t>原煤</t>
  </si>
  <si>
    <t>吨</t>
  </si>
  <si>
    <t>洗精煤</t>
  </si>
  <si>
    <t>洗中煤</t>
  </si>
  <si>
    <t>焦炭</t>
  </si>
  <si>
    <t>原油</t>
  </si>
  <si>
    <t>汽油/煤油</t>
  </si>
  <si>
    <t>柴油</t>
  </si>
  <si>
    <t>煤焦油</t>
  </si>
  <si>
    <t>渣油</t>
  </si>
  <si>
    <t>液化石油气</t>
  </si>
  <si>
    <t>炼厂干气</t>
  </si>
  <si>
    <t>油田天然气</t>
  </si>
  <si>
    <t>万立方米</t>
  </si>
  <si>
    <t>气田天然气</t>
  </si>
  <si>
    <t>高炉煤气</t>
  </si>
  <si>
    <t>水煤气</t>
  </si>
  <si>
    <t>粗苯</t>
  </si>
  <si>
    <t>热力</t>
  </si>
  <si>
    <t>吉焦（GJ）</t>
  </si>
  <si>
    <t>电力</t>
  </si>
  <si>
    <t>万度</t>
  </si>
  <si>
    <t>蒸汽</t>
  </si>
  <si>
    <t>新水</t>
  </si>
  <si>
    <t>万吨</t>
  </si>
  <si>
    <t>软水</t>
  </si>
  <si>
    <t>除氧水</t>
  </si>
  <si>
    <t>压缩空气</t>
  </si>
  <si>
    <t>鼓风</t>
  </si>
  <si>
    <t>氧气</t>
  </si>
  <si>
    <t>氮气</t>
  </si>
  <si>
    <t>二氧化碳气</t>
  </si>
  <si>
    <t>乙炔</t>
  </si>
  <si>
    <t>电石</t>
  </si>
  <si>
    <t xml:space="preserve">投资强度 </t>
    <phoneticPr fontId="1" type="noConversion"/>
  </si>
  <si>
    <t>万元/亩</t>
    <phoneticPr fontId="1" type="noConversion"/>
  </si>
  <si>
    <t>万元/亩</t>
    <phoneticPr fontId="1" type="noConversion"/>
  </si>
  <si>
    <t>万平方米</t>
    <phoneticPr fontId="1" type="noConversion"/>
  </si>
  <si>
    <t>计容建筑面积</t>
    <phoneticPr fontId="1" type="noConversion"/>
  </si>
  <si>
    <t>项目联系人</t>
    <phoneticPr fontId="3" type="noConversion"/>
  </si>
  <si>
    <t>经济类型</t>
    <phoneticPr fontId="3" type="noConversion"/>
  </si>
  <si>
    <t>内资企业</t>
  </si>
  <si>
    <t>440784006006GB00666</t>
    <phoneticPr fontId="3" type="noConversion"/>
  </si>
  <si>
    <t>版本号
8.11.11</t>
    <phoneticPr fontId="3" type="noConversion"/>
  </si>
  <si>
    <t>黄铠生</t>
    <phoneticPr fontId="3" type="noConversion"/>
  </si>
  <si>
    <t>91440101MA5AMY9D1D</t>
    <phoneticPr fontId="3" type="noConversion"/>
  </si>
  <si>
    <t>行业代码</t>
    <phoneticPr fontId="3" type="noConversion"/>
  </si>
  <si>
    <t>3963、集成电路制造</t>
    <phoneticPr fontId="3" type="noConversion"/>
  </si>
  <si>
    <t>8300元/片</t>
    <phoneticPr fontId="3" type="noConversion"/>
  </si>
  <si>
    <t>设备名称</t>
    <phoneticPr fontId="3" type="noConversion"/>
  </si>
  <si>
    <t>型号</t>
    <phoneticPr fontId="3" type="noConversion"/>
  </si>
  <si>
    <t>用途</t>
    <phoneticPr fontId="3" type="noConversion"/>
  </si>
  <si>
    <t>台数</t>
    <phoneticPr fontId="3" type="noConversion"/>
  </si>
  <si>
    <t>激光划片机</t>
    <phoneticPr fontId="3" type="noConversion"/>
  </si>
  <si>
    <t>CVD设备</t>
    <phoneticPr fontId="3" type="noConversion"/>
  </si>
  <si>
    <t>PE-3061T</t>
    <phoneticPr fontId="3" type="noConversion"/>
  </si>
  <si>
    <t>MCV-530</t>
    <phoneticPr fontId="3" type="noConversion"/>
  </si>
  <si>
    <t>QC-2200</t>
    <phoneticPr fontId="3" type="noConversion"/>
  </si>
  <si>
    <t>stranis</t>
    <phoneticPr fontId="3" type="noConversion"/>
  </si>
  <si>
    <t>SSM2000</t>
    <phoneticPr fontId="3" type="noConversion"/>
  </si>
  <si>
    <t>用于沉积半导体薄膜材料</t>
    <phoneticPr fontId="3" type="noConversion"/>
  </si>
  <si>
    <t>用于切割晶圆</t>
    <phoneticPr fontId="3" type="noConversion"/>
  </si>
  <si>
    <t>等离子刻蚀机</t>
    <phoneticPr fontId="3" type="noConversion"/>
  </si>
  <si>
    <t>用于实现对待刻蚀表面进行定向的腐蚀和加速腐蚀</t>
    <phoneticPr fontId="3" type="noConversion"/>
  </si>
  <si>
    <t>BUMP凸点机</t>
    <phoneticPr fontId="3" type="noConversion"/>
  </si>
  <si>
    <t>用于封装芯片</t>
    <phoneticPr fontId="3" type="noConversion"/>
  </si>
  <si>
    <t>减薄机</t>
    <phoneticPr fontId="3" type="noConversion"/>
  </si>
  <si>
    <t>用于集成电路减薄</t>
    <phoneticPr fontId="3" type="noConversion"/>
  </si>
  <si>
    <t>材料名称</t>
    <phoneticPr fontId="3" type="noConversion"/>
  </si>
  <si>
    <t>年用量</t>
    <phoneticPr fontId="3" type="noConversion"/>
  </si>
  <si>
    <t>规格指标</t>
    <phoneticPr fontId="3" type="noConversion"/>
  </si>
  <si>
    <t>外延片</t>
    <phoneticPr fontId="3" type="noConversion"/>
  </si>
  <si>
    <t>光刻胶</t>
    <phoneticPr fontId="3" type="noConversion"/>
  </si>
  <si>
    <t>SU-8，高纵横比成像</t>
    <phoneticPr fontId="3" type="noConversion"/>
  </si>
  <si>
    <t>抛光片</t>
    <phoneticPr fontId="3" type="noConversion"/>
  </si>
  <si>
    <t>300mm，掺砷</t>
    <phoneticPr fontId="3" type="noConversion"/>
  </si>
  <si>
    <t>300mm</t>
    <phoneticPr fontId="3" type="noConversion"/>
  </si>
  <si>
    <t>3.6万片</t>
    <phoneticPr fontId="3" type="noConversion"/>
  </si>
  <si>
    <t>4万片</t>
    <phoneticPr fontId="3" type="noConversion"/>
  </si>
  <si>
    <t>4万片</t>
    <phoneticPr fontId="3" type="noConversion"/>
  </si>
  <si>
    <t>800升</t>
    <phoneticPr fontId="3" type="noConversion"/>
  </si>
  <si>
    <t>项目主要生产工艺流程</t>
    <phoneticPr fontId="1" type="noConversion"/>
  </si>
  <si>
    <t>项目主要原辅材料</t>
    <phoneticPr fontId="1" type="noConversion"/>
  </si>
  <si>
    <t>项目主要设备</t>
    <phoneticPr fontId="1" type="noConversion"/>
  </si>
  <si>
    <t>项目主要产品</t>
    <phoneticPr fontId="1" type="noConversion"/>
  </si>
  <si>
    <t>项目单位
科技水平</t>
    <phoneticPr fontId="1" type="noConversion"/>
  </si>
  <si>
    <t>项目单位
品牌信誉</t>
    <phoneticPr fontId="1" type="noConversion"/>
  </si>
  <si>
    <t>50年</t>
    <phoneticPr fontId="3" type="noConversion"/>
  </si>
  <si>
    <t>预备费</t>
    <phoneticPr fontId="3" type="noConversion"/>
  </si>
  <si>
    <t>工程建设其他费用</t>
    <phoneticPr fontId="1" type="noConversion"/>
  </si>
  <si>
    <t>其中：建安工程投资</t>
    <phoneticPr fontId="1" type="noConversion"/>
  </si>
  <si>
    <t>设备购置投资</t>
    <phoneticPr fontId="1" type="noConversion"/>
  </si>
  <si>
    <t>建设期贷款利息</t>
    <phoneticPr fontId="1" type="noConversion"/>
  </si>
  <si>
    <t>项目资金来源</t>
    <phoneticPr fontId="3" type="noConversion"/>
  </si>
  <si>
    <t>自有资金</t>
    <phoneticPr fontId="3" type="noConversion"/>
  </si>
  <si>
    <t>万元</t>
    <phoneticPr fontId="3" type="noConversion"/>
  </si>
  <si>
    <t>国内贷款</t>
    <phoneticPr fontId="3" type="noConversion"/>
  </si>
  <si>
    <t>万元</t>
    <phoneticPr fontId="3" type="noConversion"/>
  </si>
  <si>
    <t>股票债券</t>
    <phoneticPr fontId="3" type="noConversion"/>
  </si>
  <si>
    <t>万元</t>
    <phoneticPr fontId="3" type="noConversion"/>
  </si>
  <si>
    <t>其他资金</t>
    <phoneticPr fontId="3" type="noConversion"/>
  </si>
  <si>
    <t>万元</t>
    <phoneticPr fontId="3" type="noConversion"/>
  </si>
  <si>
    <t>万元</t>
    <phoneticPr fontId="3" type="noConversion"/>
  </si>
  <si>
    <t>万元</t>
    <phoneticPr fontId="3" type="noConversion"/>
  </si>
  <si>
    <t>万元</t>
    <phoneticPr fontId="3" type="noConversion"/>
  </si>
  <si>
    <t>其中：销项税额</t>
    <phoneticPr fontId="3" type="noConversion"/>
  </si>
  <si>
    <t>其中：进项税额</t>
    <phoneticPr fontId="3" type="noConversion"/>
  </si>
  <si>
    <t>万元</t>
    <phoneticPr fontId="3" type="noConversion"/>
  </si>
  <si>
    <t>年运营收入</t>
    <phoneticPr fontId="3" type="noConversion"/>
  </si>
  <si>
    <t>年借款利息</t>
    <phoneticPr fontId="3" type="noConversion"/>
  </si>
  <si>
    <t>年缴企业所得税</t>
    <phoneticPr fontId="3" type="noConversion"/>
  </si>
  <si>
    <t>年折旧费和摊销费</t>
    <phoneticPr fontId="3" type="noConversion"/>
  </si>
  <si>
    <t>年缴增值税及附加</t>
    <phoneticPr fontId="3" type="noConversion"/>
  </si>
  <si>
    <t>流动资金</t>
    <phoneticPr fontId="3" type="noConversion"/>
  </si>
  <si>
    <t>总投资收益率</t>
    <phoneticPr fontId="3" type="noConversion"/>
  </si>
  <si>
    <t>%</t>
    <phoneticPr fontId="3" type="noConversion"/>
  </si>
  <si>
    <t>个</t>
    <phoneticPr fontId="3" type="noConversion"/>
  </si>
  <si>
    <t>亩产税收</t>
    <phoneticPr fontId="1" type="noConversion"/>
  </si>
  <si>
    <t>项目单位</t>
    <phoneticPr fontId="1" type="noConversion"/>
  </si>
  <si>
    <t>取得土地使用权</t>
    <phoneticPr fontId="1" type="noConversion"/>
  </si>
  <si>
    <t>外销比例</t>
    <phoneticPr fontId="3" type="noConversion"/>
  </si>
  <si>
    <t>平均价格
(含税)</t>
    <phoneticPr fontId="3" type="noConversion"/>
  </si>
  <si>
    <t>项目产品主要意向客户</t>
    <phoneticPr fontId="1" type="noConversion"/>
  </si>
  <si>
    <t>广州中新广州知识城九佛建设路333号，计划搬迁到我市。</t>
    <phoneticPr fontId="3" type="noConversion"/>
  </si>
  <si>
    <t>出口目的地</t>
    <phoneticPr fontId="3" type="noConversion"/>
  </si>
  <si>
    <t>高通（Qualcomm）、华为海思(Hisilicon)、瑞典FPC(Fingerprint cards)、联芯科技等。</t>
    <phoneticPr fontId="3" type="noConversion"/>
  </si>
  <si>
    <t>美国、瑞典、新加坡、印度、台湾、韩国、日本等。</t>
    <phoneticPr fontId="3" type="noConversion"/>
  </si>
  <si>
    <t>项目固定资产投资估算</t>
    <phoneticPr fontId="1" type="noConversion"/>
  </si>
  <si>
    <t>带动就业岗位</t>
    <phoneticPr fontId="1" type="noConversion"/>
  </si>
  <si>
    <t>项目分年度
实施计划</t>
    <phoneticPr fontId="3" type="noConversion"/>
  </si>
  <si>
    <t>项目运营期
投资收益估算</t>
    <phoneticPr fontId="3" type="noConversion"/>
  </si>
  <si>
    <t>项目产业
定位</t>
    <phoneticPr fontId="1" type="noConversion"/>
  </si>
  <si>
    <t>项目单位
总部所在地</t>
    <phoneticPr fontId="3" type="noConversion"/>
  </si>
  <si>
    <t>项目承诺
投资指标</t>
    <phoneticPr fontId="1" type="noConversion"/>
  </si>
  <si>
    <t>2018年</t>
    <phoneticPr fontId="3" type="noConversion"/>
  </si>
  <si>
    <t>取得土地后办理报建手续。</t>
    <phoneticPr fontId="3" type="noConversion"/>
  </si>
  <si>
    <t>2019年</t>
    <phoneticPr fontId="3" type="noConversion"/>
  </si>
  <si>
    <t>一季度开工建设。</t>
    <phoneticPr fontId="3" type="noConversion"/>
  </si>
  <si>
    <t>2020年</t>
    <phoneticPr fontId="3" type="noConversion"/>
  </si>
  <si>
    <t>上半年完成建设并投产。</t>
    <phoneticPr fontId="3" type="noConversion"/>
  </si>
  <si>
    <t>项目主要能源消耗</t>
    <phoneticPr fontId="1" type="noConversion"/>
  </si>
  <si>
    <t>能源种类</t>
  </si>
  <si>
    <t>能源种类</t>
    <phoneticPr fontId="3" type="noConversion"/>
  </si>
  <si>
    <t>计量单位</t>
  </si>
  <si>
    <t>计量单位</t>
    <phoneticPr fontId="3" type="noConversion"/>
  </si>
  <si>
    <t>折算系数</t>
  </si>
  <si>
    <t>电力</t>
    <phoneticPr fontId="3" type="noConversion"/>
  </si>
  <si>
    <t>万度</t>
    <phoneticPr fontId="3" type="noConversion"/>
  </si>
  <si>
    <t>折算系数</t>
    <phoneticPr fontId="3" type="noConversion"/>
  </si>
  <si>
    <t>万吨</t>
    <phoneticPr fontId="3" type="noConversion"/>
  </si>
  <si>
    <t>软水</t>
    <phoneticPr fontId="3" type="noConversion"/>
  </si>
  <si>
    <t>年消耗数量</t>
    <phoneticPr fontId="3" type="noConversion"/>
  </si>
  <si>
    <t>年消耗标准煤（吨）</t>
    <phoneticPr fontId="3" type="noConversion"/>
  </si>
  <si>
    <t>薪柴</t>
  </si>
  <si>
    <t>沼气</t>
  </si>
  <si>
    <t>合计</t>
    <phoneticPr fontId="3" type="noConversion"/>
  </si>
  <si>
    <t>废水（吨）</t>
    <phoneticPr fontId="1" type="noConversion"/>
  </si>
  <si>
    <t>废气（吨）</t>
    <phoneticPr fontId="1" type="noConversion"/>
  </si>
  <si>
    <t>废渣（吨）</t>
    <phoneticPr fontId="1" type="noConversion"/>
  </si>
  <si>
    <t>其他说明（如噪音、振动、辐射等）</t>
    <phoneticPr fontId="1" type="noConversion"/>
  </si>
  <si>
    <t>项目主要
污染物</t>
    <phoneticPr fontId="1" type="noConversion"/>
  </si>
  <si>
    <t>出口报关主体</t>
    <phoneticPr fontId="3" type="noConversion"/>
  </si>
  <si>
    <t>年经营成本</t>
    <phoneticPr fontId="3" type="noConversion"/>
  </si>
  <si>
    <t>工程建设其他费用校核</t>
    <phoneticPr fontId="3" type="noConversion"/>
  </si>
  <si>
    <t>预备费校核</t>
    <phoneticPr fontId="3" type="noConversion"/>
  </si>
  <si>
    <t>资本金校核</t>
    <phoneticPr fontId="3" type="noConversion"/>
  </si>
  <si>
    <t>增值税率校核</t>
    <phoneticPr fontId="3" type="noConversion"/>
  </si>
  <si>
    <t>注：经营成本=外购原材料、燃料和动力费+工资及福利费+修理费+其他费用，其他费用是指从制造费用、管理费用和销售费用中扣除了折旧费、摊销费、修理费、工资及福利费以后的其余部分。</t>
    <phoneticPr fontId="3" type="noConversion"/>
  </si>
  <si>
    <t>折旧摊销年限校核</t>
    <phoneticPr fontId="3" type="noConversion"/>
  </si>
  <si>
    <t>建安工程投资校核</t>
    <phoneticPr fontId="3" type="noConversion"/>
  </si>
  <si>
    <t>取得土地使用权校核</t>
    <phoneticPr fontId="3" type="noConversion"/>
  </si>
  <si>
    <t>产品名称</t>
    <phoneticPr fontId="3" type="noConversion"/>
  </si>
  <si>
    <t>年设计产能</t>
    <phoneticPr fontId="3" type="noConversion"/>
  </si>
  <si>
    <t>联系手机</t>
    <phoneticPr fontId="3" type="noConversion"/>
  </si>
  <si>
    <t>注：自有资金包括企业折旧、资本金、资本公积金、盈余公积金等按财务制度归企业单位支配的各种自有资金，出资方式包括货币资金、实物、工业产权、非专利技术、土地使用权等。</t>
    <phoneticPr fontId="3" type="noConversion"/>
  </si>
  <si>
    <t>备注：1.请提供项目有关佐证材料（专利证书、获奖证书等）；2.表格不够填写，可附纸说明。</t>
    <phoneticPr fontId="1" type="noConversion"/>
  </si>
  <si>
    <t>一、企业基本情况</t>
    <phoneticPr fontId="1" type="noConversion"/>
  </si>
  <si>
    <t>项目选址</t>
    <phoneticPr fontId="1" type="noConversion"/>
  </si>
  <si>
    <t>地块编号</t>
    <phoneticPr fontId="1" type="noConversion"/>
  </si>
  <si>
    <t>二、项目基本情况</t>
    <phoneticPr fontId="1" type="noConversion"/>
  </si>
  <si>
    <t>鹤山市鹤城镇工业三区</t>
    <phoneticPr fontId="1" type="noConversion"/>
  </si>
  <si>
    <t>申请用地年限</t>
    <phoneticPr fontId="1" type="noConversion"/>
  </si>
  <si>
    <t>申请用地面积</t>
    <phoneticPr fontId="3" type="noConversion"/>
  </si>
  <si>
    <t>产品销售主体</t>
    <phoneticPr fontId="3" type="noConversion"/>
  </si>
  <si>
    <t>鹤山粤芯半导体技术有限公司</t>
    <phoneticPr fontId="3" type="noConversion"/>
  </si>
  <si>
    <t>鹤山粤芯半导体技术有限公司</t>
    <phoneticPr fontId="3" type="noConversion"/>
  </si>
  <si>
    <t>鹤山粤芯半导体技术有限公司</t>
    <phoneticPr fontId="3" type="noConversion"/>
  </si>
  <si>
    <t>鹤山市工业项目情况表（样表）</t>
    <phoneticPr fontId="1" type="noConversion"/>
  </si>
  <si>
    <t>12英寸集成电路圆片</t>
    <phoneticPr fontId="3" type="noConversion"/>
  </si>
  <si>
    <t>年产值</t>
    <phoneticPr fontId="1" type="noConversion"/>
  </si>
  <si>
    <t>统一社会信用代码</t>
    <phoneticPr fontId="3" type="noConversion"/>
  </si>
  <si>
    <t>项目属地镇政府（街道办、管委会）意见：</t>
    <phoneticPr fontId="1" type="noConversion"/>
  </si>
  <si>
    <t xml:space="preserve">守信承诺：
    本单位承诺上述拟投资项目信息真实、完整、准确，符合法律法规及政策要求，声明对填报内容和提交资料的真实性、合法性、准确性、完整性负责。
                  项目单位加盖印章处
</t>
    <phoneticPr fontId="3" type="noConversion"/>
  </si>
  <si>
    <t>项目运营期年缴税</t>
    <phoneticPr fontId="1" type="noConversion"/>
  </si>
  <si>
    <t>建筑容积率</t>
    <phoneticPr fontId="1" type="noConversion"/>
  </si>
  <si>
    <t>■主要产品属于国家《战略性新兴产业重点产品和服务指导目录》范围；
■主要产品符合我市装备制造（含工作母机）、电子信息、新材料、印刷、制鞋、制伞或水暖卫浴等主导产业；
■主要产品属于国家《产业结构调整指导目录》或《外商投资产业指导目录》鼓励类。</t>
    <phoneticPr fontId="3" type="noConversion"/>
  </si>
  <si>
    <t>□拥有中国驰名商标、出口免验资格、中国质量奖或中华老字号；
□拥有著名商标、省级政府质量奖或地方老字号；
□拥有知名商标或市级政府质量奖。</t>
    <phoneticPr fontId="3" type="noConversion"/>
  </si>
  <si>
    <t>□属于世界500强企业或中央企业；
■属于上市企业、省属企业、国家级守合同重信用企业、安全生产标准化一级企业、环保信用绿色企业或A级纳税信用企业；
□属于省级守合同重信用企业、安全生产标准化二级企业或环保信用蓝色企业；
□属于市级守合同重信用企业或安全生产标准化三级企业。</t>
    <phoneticPr fontId="3" type="noConversion"/>
  </si>
  <si>
    <t>如符合要求，涂黑条款开头的方格即可，并在表格后附上佐证材料</t>
    <phoneticPr fontId="3" type="noConversion"/>
  </si>
  <si>
    <t>□作为第一起草人制订国家标准；
■作为第一起草人制订行业标准，或参与制订国家标准；      □参与制订行业标准。</t>
    <phoneticPr fontId="3" type="noConversion"/>
  </si>
  <si>
    <t>■拥有国家级研发机构；      □拥有省级研发机构；      □拥有地市级研发机构。</t>
    <phoneticPr fontId="3" type="noConversion"/>
  </si>
  <si>
    <t>■高新技术企业；          □拥有发明专利、国家新药或集成电路布图设计专有权；
□拥有实用新型专利、外观设计专利或软件著作权。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</si>
</sst>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0_);[Red]\(0.00\)"/>
    <numFmt numFmtId="178" formatCode="0.0"/>
    <numFmt numFmtId="179" formatCode="0.0%"/>
  </numFmts>
  <fonts count="1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20"/>
      <name val="方正小标宋_GBK"/>
      <family val="4"/>
      <charset val="134"/>
    </font>
    <font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黑体"/>
      <family val="3"/>
      <charset val="134"/>
    </font>
    <font>
      <sz val="12"/>
      <name val="Times New Roman"/>
      <family val="1"/>
    </font>
    <font>
      <sz val="12"/>
      <name val="黑体"/>
      <family val="3"/>
      <charset val="134"/>
    </font>
    <font>
      <sz val="12"/>
      <name val="宋体"/>
      <charset val="134"/>
    </font>
    <font>
      <b/>
      <sz val="10"/>
      <name val="黑体"/>
      <family val="3"/>
      <charset val="134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right" vertical="center"/>
      <protection locked="0"/>
    </xf>
    <xf numFmtId="9" fontId="6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  <xf numFmtId="0" fontId="7" fillId="0" borderId="0" xfId="0" applyFont="1" applyFill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vertical="center" wrapText="1"/>
      <protection locked="0"/>
    </xf>
    <xf numFmtId="0" fontId="6" fillId="0" borderId="11" xfId="0" applyFont="1" applyFill="1" applyBorder="1" applyAlignment="1" applyProtection="1">
      <alignment horizontal="right" vertical="center" wrapText="1"/>
      <protection locked="0"/>
    </xf>
    <xf numFmtId="0" fontId="6" fillId="0" borderId="16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alignment vertical="center"/>
      <protection locked="0"/>
    </xf>
    <xf numFmtId="179" fontId="10" fillId="0" borderId="0" xfId="2" applyNumberFormat="1" applyFont="1" applyFill="1" applyProtection="1">
      <alignment vertic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6" fillId="0" borderId="0" xfId="0" applyFont="1" applyFill="1" applyProtection="1">
      <alignment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2" fontId="1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right" wrapText="1"/>
      <protection locked="0"/>
    </xf>
    <xf numFmtId="0" fontId="6" fillId="0" borderId="11" xfId="0" applyFont="1" applyFill="1" applyBorder="1" applyAlignment="1" applyProtection="1">
      <alignment horizontal="right" vertical="top" wrapText="1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2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wrapText="1"/>
      <protection locked="0"/>
    </xf>
    <xf numFmtId="0" fontId="6" fillId="0" borderId="7" xfId="0" applyFont="1" applyFill="1" applyBorder="1" applyAlignment="1" applyProtection="1">
      <alignment horizontal="left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15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49" fontId="11" fillId="0" borderId="5" xfId="0" applyNumberFormat="1" applyFont="1" applyBorder="1" applyAlignment="1" applyProtection="1">
      <alignment horizontal="center" vertical="center"/>
      <protection locked="0"/>
    </xf>
    <xf numFmtId="49" fontId="11" fillId="0" borderId="10" xfId="0" applyNumberFormat="1" applyFont="1" applyBorder="1" applyAlignment="1" applyProtection="1">
      <alignment horizontal="center" vertical="center"/>
      <protection locked="0"/>
    </xf>
    <xf numFmtId="49" fontId="11" fillId="0" borderId="9" xfId="0" applyNumberFormat="1" applyFont="1" applyBorder="1" applyAlignment="1" applyProtection="1">
      <alignment horizontal="center" vertical="center"/>
      <protection locked="0"/>
    </xf>
    <xf numFmtId="177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6" xfId="0" applyNumberFormat="1" applyFont="1" applyFill="1" applyBorder="1" applyAlignment="1" applyProtection="1">
      <alignment horizontal="center"/>
      <protection locked="0"/>
    </xf>
    <xf numFmtId="1" fontId="11" fillId="0" borderId="1" xfId="0" applyNumberFormat="1" applyFont="1" applyFill="1" applyBorder="1" applyAlignment="1" applyProtection="1">
      <alignment horizontal="center" vertical="top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1" fontId="11" fillId="0" borderId="1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top"/>
    </xf>
    <xf numFmtId="0" fontId="6" fillId="0" borderId="10" xfId="0" applyFont="1" applyBorder="1" applyAlignment="1" applyProtection="1">
      <alignment horizontal="left" vertical="top"/>
    </xf>
    <xf numFmtId="0" fontId="6" fillId="0" borderId="9" xfId="0" applyFont="1" applyBorder="1" applyAlignment="1" applyProtection="1">
      <alignment horizontal="left" vertical="top"/>
    </xf>
    <xf numFmtId="0" fontId="6" fillId="0" borderId="0" xfId="0" applyFont="1" applyBorder="1" applyAlignment="1" applyProtection="1">
      <alignment horizontal="left" vertical="center" wrapText="1"/>
    </xf>
    <xf numFmtId="0" fontId="12" fillId="2" borderId="5" xfId="0" applyFont="1" applyFill="1" applyBorder="1" applyAlignment="1" applyProtection="1">
      <alignment horizontal="center" vertical="center"/>
    </xf>
    <xf numFmtId="0" fontId="12" fillId="2" borderId="10" xfId="0" applyFont="1" applyFill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left" vertical="center" wrapText="1"/>
    </xf>
    <xf numFmtId="0" fontId="6" fillId="4" borderId="9" xfId="0" applyFont="1" applyFill="1" applyBorder="1" applyAlignment="1" applyProtection="1">
      <alignment horizontal="left" vertical="center" wrapText="1"/>
    </xf>
    <xf numFmtId="0" fontId="6" fillId="4" borderId="12" xfId="0" applyFont="1" applyFill="1" applyBorder="1" applyAlignment="1" applyProtection="1">
      <alignment horizontal="right"/>
    </xf>
    <xf numFmtId="0" fontId="6" fillId="4" borderId="6" xfId="0" applyFont="1" applyFill="1" applyBorder="1" applyAlignment="1" applyProtection="1">
      <alignment horizontal="right"/>
    </xf>
    <xf numFmtId="0" fontId="6" fillId="4" borderId="11" xfId="0" applyFont="1" applyFill="1" applyBorder="1" applyAlignment="1" applyProtection="1">
      <alignment horizontal="right" vertical="center"/>
    </xf>
    <xf numFmtId="0" fontId="6" fillId="4" borderId="0" xfId="0" applyFont="1" applyFill="1" applyBorder="1" applyAlignment="1" applyProtection="1">
      <alignment horizontal="right" vertical="center"/>
    </xf>
    <xf numFmtId="0" fontId="6" fillId="4" borderId="13" xfId="0" applyFont="1" applyFill="1" applyBorder="1" applyAlignment="1" applyProtection="1">
      <alignment horizontal="right" vertical="top"/>
    </xf>
    <xf numFmtId="0" fontId="6" fillId="4" borderId="1" xfId="0" applyFont="1" applyFill="1" applyBorder="1" applyAlignment="1" applyProtection="1">
      <alignment horizontal="right" vertical="top"/>
    </xf>
    <xf numFmtId="0" fontId="6" fillId="4" borderId="13" xfId="0" applyFont="1" applyFill="1" applyBorder="1" applyAlignment="1" applyProtection="1">
      <alignment horizontal="right" vertical="top" wrapText="1"/>
    </xf>
    <xf numFmtId="0" fontId="6" fillId="4" borderId="1" xfId="0" applyFont="1" applyFill="1" applyBorder="1" applyAlignment="1" applyProtection="1">
      <alignment horizontal="right" vertical="top" wrapText="1"/>
    </xf>
    <xf numFmtId="0" fontId="6" fillId="4" borderId="12" xfId="0" applyFont="1" applyFill="1" applyBorder="1" applyAlignment="1" applyProtection="1">
      <alignment horizontal="right" wrapText="1"/>
    </xf>
    <xf numFmtId="0" fontId="6" fillId="4" borderId="6" xfId="0" applyFont="1" applyFill="1" applyBorder="1" applyAlignment="1" applyProtection="1">
      <alignment horizontal="right" wrapText="1"/>
    </xf>
    <xf numFmtId="0" fontId="6" fillId="4" borderId="11" xfId="0" applyFont="1" applyFill="1" applyBorder="1" applyAlignment="1" applyProtection="1">
      <alignment horizontal="right" vertical="center" wrapText="1"/>
    </xf>
    <xf numFmtId="0" fontId="6" fillId="4" borderId="0" xfId="0" applyFont="1" applyFill="1" applyBorder="1" applyAlignment="1" applyProtection="1">
      <alignment horizontal="right" vertical="center" wrapText="1"/>
    </xf>
    <xf numFmtId="0" fontId="6" fillId="4" borderId="6" xfId="0" applyFont="1" applyFill="1" applyBorder="1" applyAlignment="1" applyProtection="1"/>
    <xf numFmtId="0" fontId="6" fillId="4" borderId="6" xfId="0" applyFont="1" applyFill="1" applyBorder="1" applyAlignment="1" applyProtection="1">
      <alignment horizontal="right"/>
    </xf>
    <xf numFmtId="0" fontId="6" fillId="4" borderId="0" xfId="0" applyFont="1" applyFill="1" applyBorder="1" applyAlignment="1" applyProtection="1">
      <alignment vertical="center"/>
    </xf>
    <xf numFmtId="0" fontId="6" fillId="4" borderId="0" xfId="0" applyFont="1" applyFill="1" applyBorder="1" applyAlignment="1" applyProtection="1">
      <alignment horizontal="right" vertical="center"/>
    </xf>
    <xf numFmtId="0" fontId="6" fillId="4" borderId="1" xfId="0" applyFont="1" applyFill="1" applyBorder="1" applyAlignment="1" applyProtection="1">
      <alignment vertical="top"/>
    </xf>
    <xf numFmtId="0" fontId="6" fillId="4" borderId="1" xfId="0" applyFont="1" applyFill="1" applyBorder="1" applyAlignment="1" applyProtection="1">
      <alignment horizontal="right" vertical="top"/>
    </xf>
    <xf numFmtId="0" fontId="6" fillId="4" borderId="1" xfId="0" applyFont="1" applyFill="1" applyBorder="1" applyAlignment="1" applyProtection="1">
      <alignment horizontal="right" vertical="top" wrapText="1"/>
    </xf>
    <xf numFmtId="0" fontId="14" fillId="4" borderId="6" xfId="0" applyFont="1" applyFill="1" applyBorder="1" applyAlignment="1" applyProtection="1">
      <alignment horizontal="right" wrapText="1"/>
    </xf>
    <xf numFmtId="0" fontId="14" fillId="4" borderId="0" xfId="0" applyFont="1" applyFill="1" applyBorder="1" applyAlignment="1" applyProtection="1">
      <alignment horizontal="right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6" fillId="4" borderId="1" xfId="0" applyFont="1" applyFill="1" applyBorder="1" applyAlignment="1" applyProtection="1">
      <alignment horizontal="right" vertical="center" wrapText="1"/>
    </xf>
    <xf numFmtId="0" fontId="6" fillId="4" borderId="7" xfId="0" applyFont="1" applyFill="1" applyBorder="1" applyAlignment="1" applyProtection="1"/>
    <xf numFmtId="0" fontId="6" fillId="4" borderId="15" xfId="0" applyFont="1" applyFill="1" applyBorder="1" applyAlignment="1" applyProtection="1">
      <alignment vertical="center"/>
    </xf>
    <xf numFmtId="0" fontId="6" fillId="4" borderId="8" xfId="0" applyFont="1" applyFill="1" applyBorder="1" applyAlignment="1" applyProtection="1">
      <alignment vertical="top"/>
    </xf>
    <xf numFmtId="0" fontId="14" fillId="4" borderId="7" xfId="0" applyFont="1" applyFill="1" applyBorder="1" applyAlignment="1" applyProtection="1">
      <alignment horizontal="left" wrapText="1"/>
    </xf>
    <xf numFmtId="0" fontId="14" fillId="4" borderId="15" xfId="0" applyFont="1" applyFill="1" applyBorder="1" applyAlignment="1" applyProtection="1">
      <alignment horizontal="left" vertical="center" wrapText="1"/>
    </xf>
    <xf numFmtId="0" fontId="0" fillId="4" borderId="8" xfId="0" applyFill="1" applyBorder="1" applyProtection="1">
      <alignment vertical="center"/>
    </xf>
    <xf numFmtId="1" fontId="11" fillId="4" borderId="0" xfId="0" applyNumberFormat="1" applyFont="1" applyFill="1" applyBorder="1" applyAlignment="1" applyProtection="1">
      <alignment horizontal="center" vertical="center"/>
    </xf>
    <xf numFmtId="178" fontId="11" fillId="4" borderId="0" xfId="0" applyNumberFormat="1" applyFont="1" applyFill="1" applyBorder="1" applyAlignment="1" applyProtection="1">
      <alignment horizontal="center" vertical="center"/>
    </xf>
    <xf numFmtId="2" fontId="15" fillId="4" borderId="6" xfId="0" applyNumberFormat="1" applyFont="1" applyFill="1" applyBorder="1" applyAlignment="1" applyProtection="1">
      <alignment horizontal="center" wrapText="1"/>
    </xf>
    <xf numFmtId="2" fontId="15" fillId="4" borderId="0" xfId="0" applyNumberFormat="1" applyFont="1" applyFill="1" applyBorder="1" applyAlignment="1" applyProtection="1">
      <alignment horizontal="center" vertical="center" wrapText="1"/>
    </xf>
    <xf numFmtId="0" fontId="0" fillId="4" borderId="1" xfId="0" applyFill="1" applyBorder="1" applyProtection="1">
      <alignment vertical="center"/>
    </xf>
    <xf numFmtId="1" fontId="11" fillId="4" borderId="6" xfId="0" applyNumberFormat="1" applyFont="1" applyFill="1" applyBorder="1" applyAlignment="1" applyProtection="1">
      <alignment horizontal="center" wrapText="1"/>
    </xf>
    <xf numFmtId="2" fontId="11" fillId="4" borderId="1" xfId="0" applyNumberFormat="1" applyFont="1" applyFill="1" applyBorder="1" applyAlignment="1" applyProtection="1">
      <alignment horizontal="center" vertical="top" wrapText="1"/>
    </xf>
    <xf numFmtId="0" fontId="14" fillId="4" borderId="5" xfId="0" applyFont="1" applyFill="1" applyBorder="1" applyAlignment="1" applyProtection="1">
      <alignment horizontal="right" vertical="center" wrapText="1"/>
    </xf>
    <xf numFmtId="176" fontId="14" fillId="4" borderId="10" xfId="0" applyNumberFormat="1" applyFont="1" applyFill="1" applyBorder="1" applyAlignment="1" applyProtection="1">
      <alignment horizontal="left" vertical="center" wrapText="1"/>
    </xf>
    <xf numFmtId="176" fontId="14" fillId="4" borderId="9" xfId="0" applyNumberFormat="1" applyFont="1" applyFill="1" applyBorder="1" applyAlignment="1" applyProtection="1">
      <alignment horizontal="left" vertical="center" wrapText="1"/>
    </xf>
  </cellXfs>
  <cellStyles count="3">
    <cellStyle name="百分比" xfId="2" builtinId="5"/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47</xdr:row>
      <xdr:rowOff>38101</xdr:rowOff>
    </xdr:from>
    <xdr:to>
      <xdr:col>7</xdr:col>
      <xdr:colOff>829832</xdr:colOff>
      <xdr:row>47</xdr:row>
      <xdr:rowOff>2847974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49" y="16954501"/>
          <a:ext cx="5297058" cy="280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3"/>
  <sheetViews>
    <sheetView tabSelected="1" zoomScaleNormal="100" workbookViewId="0">
      <selection activeCell="B3" sqref="B3:H3"/>
    </sheetView>
  </sheetViews>
  <sheetFormatPr defaultRowHeight="14.25" x14ac:dyDescent="0.15"/>
  <cols>
    <col min="1" max="1" width="11.125" style="1" customWidth="1"/>
    <col min="2" max="2" width="10.25" style="1" customWidth="1"/>
    <col min="3" max="3" width="10.25" style="1" bestFit="1" customWidth="1"/>
    <col min="4" max="4" width="6.625" style="1" customWidth="1"/>
    <col min="5" max="5" width="8.625" style="1" customWidth="1"/>
    <col min="6" max="6" width="14.125" style="1" bestFit="1" customWidth="1"/>
    <col min="7" max="7" width="9.375" style="1" customWidth="1"/>
    <col min="8" max="8" width="11.625" style="1" customWidth="1"/>
    <col min="9" max="9" width="20.375" style="8" customWidth="1"/>
    <col min="10" max="10" width="6.5" style="8" customWidth="1"/>
    <col min="11" max="11" width="11" style="8" bestFit="1" customWidth="1"/>
    <col min="12" max="12" width="6.5" style="8" bestFit="1" customWidth="1"/>
    <col min="13" max="13" width="10.25" style="8" bestFit="1" customWidth="1"/>
    <col min="14" max="16384" width="9" style="1"/>
  </cols>
  <sheetData>
    <row r="1" spans="1:13" ht="36" customHeight="1" x14ac:dyDescent="0.15">
      <c r="A1" s="62" t="s">
        <v>190</v>
      </c>
      <c r="B1" s="62"/>
      <c r="C1" s="62"/>
      <c r="D1" s="62"/>
      <c r="E1" s="62"/>
      <c r="F1" s="62"/>
      <c r="G1" s="62"/>
      <c r="H1" s="62"/>
      <c r="I1" s="7" t="s">
        <v>46</v>
      </c>
    </row>
    <row r="2" spans="1:13" ht="24" customHeight="1" x14ac:dyDescent="0.15">
      <c r="A2" s="63" t="s">
        <v>179</v>
      </c>
      <c r="B2" s="64"/>
      <c r="C2" s="64"/>
      <c r="D2" s="64"/>
      <c r="E2" s="64"/>
      <c r="F2" s="64"/>
      <c r="G2" s="64"/>
      <c r="H2" s="65"/>
      <c r="I2" s="7"/>
    </row>
    <row r="3" spans="1:13" ht="24" customHeight="1" x14ac:dyDescent="0.15">
      <c r="A3" s="66" t="s">
        <v>121</v>
      </c>
      <c r="B3" s="51" t="s">
        <v>187</v>
      </c>
      <c r="C3" s="52"/>
      <c r="D3" s="52"/>
      <c r="E3" s="52"/>
      <c r="F3" s="52"/>
      <c r="G3" s="52"/>
      <c r="H3" s="53"/>
      <c r="I3" s="9"/>
      <c r="J3" s="9"/>
      <c r="K3" s="9"/>
      <c r="L3" s="9"/>
      <c r="M3" s="9"/>
    </row>
    <row r="4" spans="1:13" ht="24" customHeight="1" x14ac:dyDescent="0.15">
      <c r="A4" s="66" t="s">
        <v>43</v>
      </c>
      <c r="B4" s="45" t="s">
        <v>44</v>
      </c>
      <c r="C4" s="46"/>
      <c r="D4" s="67" t="s">
        <v>193</v>
      </c>
      <c r="E4" s="68"/>
      <c r="F4" s="54" t="s">
        <v>48</v>
      </c>
      <c r="G4" s="55"/>
      <c r="H4" s="56"/>
      <c r="I4" s="9"/>
      <c r="J4" s="9"/>
      <c r="K4" s="9"/>
      <c r="L4" s="9"/>
      <c r="M4" s="9"/>
    </row>
    <row r="5" spans="1:13" ht="24" customHeight="1" x14ac:dyDescent="0.15">
      <c r="A5" s="66" t="s">
        <v>42</v>
      </c>
      <c r="B5" s="51" t="s">
        <v>47</v>
      </c>
      <c r="C5" s="52"/>
      <c r="D5" s="69" t="s">
        <v>176</v>
      </c>
      <c r="E5" s="69"/>
      <c r="F5" s="27">
        <v>18819409966</v>
      </c>
      <c r="G5" s="27"/>
      <c r="H5" s="27"/>
    </row>
    <row r="6" spans="1:13" ht="36" customHeight="1" x14ac:dyDescent="0.15">
      <c r="A6" s="70" t="s">
        <v>135</v>
      </c>
      <c r="B6" s="31" t="s">
        <v>126</v>
      </c>
      <c r="C6" s="32"/>
      <c r="D6" s="32"/>
      <c r="E6" s="32"/>
      <c r="F6" s="32"/>
      <c r="G6" s="32"/>
      <c r="H6" s="33"/>
      <c r="I6" s="10"/>
      <c r="J6" s="9"/>
      <c r="K6" s="9"/>
      <c r="L6" s="9"/>
      <c r="M6" s="9"/>
    </row>
    <row r="7" spans="1:13" ht="36" customHeight="1" x14ac:dyDescent="0.15">
      <c r="A7" s="76" t="s">
        <v>88</v>
      </c>
      <c r="B7" s="31" t="s">
        <v>202</v>
      </c>
      <c r="C7" s="32"/>
      <c r="D7" s="32"/>
      <c r="E7" s="32"/>
      <c r="F7" s="32"/>
      <c r="G7" s="32"/>
      <c r="H7" s="33"/>
      <c r="I7" s="23" t="s">
        <v>201</v>
      </c>
      <c r="J7" s="11"/>
      <c r="K7" s="9"/>
      <c r="L7" s="9"/>
      <c r="M7" s="9"/>
    </row>
    <row r="8" spans="1:13" ht="24" customHeight="1" x14ac:dyDescent="0.15">
      <c r="A8" s="78"/>
      <c r="B8" s="31" t="s">
        <v>203</v>
      </c>
      <c r="C8" s="32"/>
      <c r="D8" s="32"/>
      <c r="E8" s="32"/>
      <c r="F8" s="32"/>
      <c r="G8" s="32"/>
      <c r="H8" s="33"/>
      <c r="I8" s="23"/>
      <c r="J8" s="11"/>
      <c r="K8" s="9"/>
      <c r="L8" s="9"/>
      <c r="M8" s="9"/>
    </row>
    <row r="9" spans="1:13" ht="36" customHeight="1" x14ac:dyDescent="0.15">
      <c r="A9" s="79"/>
      <c r="B9" s="31" t="s">
        <v>204</v>
      </c>
      <c r="C9" s="32"/>
      <c r="D9" s="32"/>
      <c r="E9" s="32"/>
      <c r="F9" s="32"/>
      <c r="G9" s="32"/>
      <c r="H9" s="33"/>
      <c r="I9" s="23"/>
      <c r="J9" s="11"/>
      <c r="K9" s="9"/>
      <c r="L9" s="9"/>
      <c r="M9" s="9"/>
    </row>
    <row r="10" spans="1:13" ht="72" customHeight="1" x14ac:dyDescent="0.15">
      <c r="A10" s="76" t="s">
        <v>89</v>
      </c>
      <c r="B10" s="31" t="s">
        <v>200</v>
      </c>
      <c r="C10" s="32"/>
      <c r="D10" s="32"/>
      <c r="E10" s="32"/>
      <c r="F10" s="32"/>
      <c r="G10" s="32"/>
      <c r="H10" s="33"/>
      <c r="I10" s="9"/>
      <c r="J10" s="9"/>
      <c r="K10" s="9"/>
      <c r="L10" s="9"/>
      <c r="M10" s="9"/>
    </row>
    <row r="11" spans="1:13" ht="48" customHeight="1" x14ac:dyDescent="0.15">
      <c r="A11" s="79"/>
      <c r="B11" s="31" t="s">
        <v>199</v>
      </c>
      <c r="C11" s="32"/>
      <c r="D11" s="32"/>
      <c r="E11" s="32"/>
      <c r="F11" s="32"/>
      <c r="G11" s="32"/>
      <c r="H11" s="33"/>
      <c r="I11" s="9"/>
      <c r="J11" s="9"/>
      <c r="K11" s="9"/>
      <c r="L11" s="9"/>
      <c r="M11" s="9"/>
    </row>
    <row r="12" spans="1:13" ht="24" customHeight="1" x14ac:dyDescent="0.15">
      <c r="A12" s="63" t="s">
        <v>182</v>
      </c>
      <c r="B12" s="64"/>
      <c r="C12" s="64"/>
      <c r="D12" s="64"/>
      <c r="E12" s="64"/>
      <c r="F12" s="64"/>
      <c r="G12" s="64"/>
      <c r="H12" s="65"/>
      <c r="I12" s="7"/>
    </row>
    <row r="13" spans="1:13" ht="24" customHeight="1" x14ac:dyDescent="0.15">
      <c r="A13" s="74" t="s">
        <v>180</v>
      </c>
      <c r="B13" s="28" t="s">
        <v>183</v>
      </c>
      <c r="C13" s="28"/>
      <c r="D13" s="28"/>
      <c r="E13" s="28"/>
      <c r="F13" s="75" t="s">
        <v>181</v>
      </c>
      <c r="G13" s="29" t="s">
        <v>45</v>
      </c>
      <c r="H13" s="30"/>
      <c r="K13" s="1"/>
      <c r="L13" s="1"/>
      <c r="M13" s="1"/>
    </row>
    <row r="14" spans="1:13" ht="24" customHeight="1" x14ac:dyDescent="0.15">
      <c r="A14" s="66" t="s">
        <v>185</v>
      </c>
      <c r="B14" s="5">
        <v>140069</v>
      </c>
      <c r="C14" s="94" t="str">
        <f>"M²（折合："&amp;ROUND(B14*15/10000,2)&amp;"亩）"</f>
        <v>M²（折合：210.1亩）</v>
      </c>
      <c r="D14" s="94"/>
      <c r="E14" s="95"/>
      <c r="F14" s="74" t="s">
        <v>184</v>
      </c>
      <c r="G14" s="51" t="s">
        <v>90</v>
      </c>
      <c r="H14" s="53"/>
      <c r="I14" s="9"/>
      <c r="J14" s="9"/>
      <c r="K14" s="1"/>
      <c r="L14" s="1"/>
      <c r="M14" s="1"/>
    </row>
    <row r="15" spans="1:13" ht="36" customHeight="1" x14ac:dyDescent="0.15">
      <c r="A15" s="76" t="s">
        <v>87</v>
      </c>
      <c r="B15" s="67" t="s">
        <v>174</v>
      </c>
      <c r="C15" s="68"/>
      <c r="D15" s="67" t="s">
        <v>49</v>
      </c>
      <c r="E15" s="68"/>
      <c r="F15" s="77" t="s">
        <v>175</v>
      </c>
      <c r="G15" s="66" t="s">
        <v>124</v>
      </c>
      <c r="H15" s="66" t="s">
        <v>123</v>
      </c>
      <c r="I15" s="10"/>
      <c r="J15" s="9"/>
      <c r="M15" s="9"/>
    </row>
    <row r="16" spans="1:13" ht="36" customHeight="1" x14ac:dyDescent="0.15">
      <c r="A16" s="78"/>
      <c r="B16" s="31" t="s">
        <v>191</v>
      </c>
      <c r="C16" s="33"/>
      <c r="D16" s="31" t="s">
        <v>50</v>
      </c>
      <c r="E16" s="33"/>
      <c r="F16" s="3" t="s">
        <v>80</v>
      </c>
      <c r="G16" s="3" t="s">
        <v>51</v>
      </c>
      <c r="H16" s="6">
        <v>0.5</v>
      </c>
      <c r="I16" s="10"/>
      <c r="J16" s="9"/>
      <c r="K16" s="9"/>
      <c r="L16" s="9"/>
      <c r="M16" s="9"/>
    </row>
    <row r="17" spans="1:13" ht="36" customHeight="1" x14ac:dyDescent="0.15">
      <c r="A17" s="78"/>
      <c r="B17" s="45"/>
      <c r="C17" s="46"/>
      <c r="D17" s="45"/>
      <c r="E17" s="46"/>
      <c r="F17" s="3"/>
      <c r="G17" s="3"/>
      <c r="H17" s="6"/>
      <c r="I17" s="10"/>
      <c r="J17" s="9"/>
      <c r="K17" s="9"/>
      <c r="L17" s="9"/>
      <c r="M17" s="9"/>
    </row>
    <row r="18" spans="1:13" ht="36" customHeight="1" x14ac:dyDescent="0.15">
      <c r="A18" s="79"/>
      <c r="B18" s="45"/>
      <c r="C18" s="46"/>
      <c r="D18" s="45"/>
      <c r="E18" s="46"/>
      <c r="F18" s="3"/>
      <c r="G18" s="3"/>
      <c r="H18" s="6"/>
      <c r="I18" s="10"/>
      <c r="J18" s="9"/>
      <c r="K18" s="9"/>
      <c r="L18" s="9"/>
      <c r="M18" s="9"/>
    </row>
    <row r="19" spans="1:13" ht="24" customHeight="1" x14ac:dyDescent="0.15">
      <c r="A19" s="70" t="s">
        <v>186</v>
      </c>
      <c r="B19" s="31" t="s">
        <v>188</v>
      </c>
      <c r="C19" s="32"/>
      <c r="D19" s="32"/>
      <c r="E19" s="32"/>
      <c r="F19" s="32"/>
      <c r="G19" s="32"/>
      <c r="H19" s="33"/>
      <c r="I19" s="10"/>
      <c r="J19" s="9"/>
      <c r="K19" s="9"/>
      <c r="L19" s="9"/>
      <c r="M19" s="9"/>
    </row>
    <row r="20" spans="1:13" ht="36" customHeight="1" x14ac:dyDescent="0.15">
      <c r="A20" s="66" t="s">
        <v>125</v>
      </c>
      <c r="B20" s="31" t="s">
        <v>128</v>
      </c>
      <c r="C20" s="32"/>
      <c r="D20" s="32"/>
      <c r="E20" s="32"/>
      <c r="F20" s="32"/>
      <c r="G20" s="32"/>
      <c r="H20" s="33"/>
      <c r="I20" s="10"/>
      <c r="J20" s="9"/>
      <c r="K20" s="9"/>
      <c r="L20" s="9"/>
      <c r="M20" s="9"/>
    </row>
    <row r="21" spans="1:13" ht="24" customHeight="1" x14ac:dyDescent="0.15">
      <c r="A21" s="70" t="s">
        <v>127</v>
      </c>
      <c r="B21" s="31" t="s">
        <v>129</v>
      </c>
      <c r="C21" s="32"/>
      <c r="D21" s="32"/>
      <c r="E21" s="32"/>
      <c r="F21" s="32"/>
      <c r="G21" s="32"/>
      <c r="H21" s="33"/>
      <c r="I21" s="10"/>
      <c r="J21" s="9"/>
      <c r="K21" s="9"/>
      <c r="L21" s="9"/>
      <c r="M21" s="9"/>
    </row>
    <row r="22" spans="1:13" ht="24" customHeight="1" x14ac:dyDescent="0.15">
      <c r="A22" s="70" t="s">
        <v>164</v>
      </c>
      <c r="B22" s="31" t="s">
        <v>189</v>
      </c>
      <c r="C22" s="32"/>
      <c r="D22" s="32"/>
      <c r="E22" s="32"/>
      <c r="F22" s="32"/>
      <c r="G22" s="32"/>
      <c r="H22" s="33"/>
      <c r="I22" s="10"/>
      <c r="J22" s="9"/>
      <c r="K22" s="9"/>
      <c r="L22" s="9"/>
      <c r="M22" s="9"/>
    </row>
    <row r="23" spans="1:13" ht="60" customHeight="1" x14ac:dyDescent="0.15">
      <c r="A23" s="66" t="s">
        <v>134</v>
      </c>
      <c r="B23" s="31" t="s">
        <v>198</v>
      </c>
      <c r="C23" s="32"/>
      <c r="D23" s="32"/>
      <c r="E23" s="32"/>
      <c r="F23" s="32"/>
      <c r="G23" s="32"/>
      <c r="H23" s="33"/>
      <c r="I23" s="9"/>
      <c r="J23" s="9"/>
      <c r="K23" s="9"/>
      <c r="L23" s="9"/>
      <c r="M23" s="9"/>
    </row>
    <row r="24" spans="1:13" ht="24" customHeight="1" x14ac:dyDescent="0.15">
      <c r="A24" s="76" t="s">
        <v>130</v>
      </c>
      <c r="B24" s="91" t="str">
        <f>"合计 "&amp;ROUND(D25+D26+D27+G25+G26+G27,0)&amp;" 万元"</f>
        <v>合计 70000 万元</v>
      </c>
      <c r="C24" s="92"/>
      <c r="D24" s="92"/>
      <c r="E24" s="92"/>
      <c r="F24" s="92"/>
      <c r="G24" s="92"/>
      <c r="H24" s="93"/>
    </row>
    <row r="25" spans="1:13" ht="24" customHeight="1" x14ac:dyDescent="0.25">
      <c r="A25" s="80"/>
      <c r="B25" s="96" t="s">
        <v>93</v>
      </c>
      <c r="C25" s="97"/>
      <c r="D25" s="58">
        <v>35000</v>
      </c>
      <c r="E25" s="108" t="s">
        <v>1</v>
      </c>
      <c r="F25" s="109" t="s">
        <v>94</v>
      </c>
      <c r="G25" s="58">
        <v>16000</v>
      </c>
      <c r="H25" s="119" t="s">
        <v>2</v>
      </c>
      <c r="I25" s="20" t="s">
        <v>172</v>
      </c>
      <c r="J25" s="23" t="str">
        <f>ROUND(D25/D38,0)&amp;"元/平方米"</f>
        <v>1533元/平方米</v>
      </c>
    </row>
    <row r="26" spans="1:13" ht="24" customHeight="1" x14ac:dyDescent="0.15">
      <c r="A26" s="80"/>
      <c r="B26" s="98" t="s">
        <v>92</v>
      </c>
      <c r="C26" s="99"/>
      <c r="D26" s="17">
        <v>5100</v>
      </c>
      <c r="E26" s="110" t="s">
        <v>2</v>
      </c>
      <c r="F26" s="111" t="s">
        <v>91</v>
      </c>
      <c r="G26" s="17">
        <v>5767</v>
      </c>
      <c r="H26" s="120" t="s">
        <v>2</v>
      </c>
      <c r="I26" s="20" t="s">
        <v>166</v>
      </c>
      <c r="J26" s="19">
        <f>D26/(D25+G25)</f>
        <v>0.1</v>
      </c>
      <c r="K26" s="20" t="s">
        <v>167</v>
      </c>
      <c r="L26" s="19">
        <f>G26/(D26+D25+G25)</f>
        <v>0.10279857397504456</v>
      </c>
    </row>
    <row r="27" spans="1:13" ht="24" customHeight="1" x14ac:dyDescent="0.15">
      <c r="A27" s="81"/>
      <c r="B27" s="100" t="s">
        <v>122</v>
      </c>
      <c r="C27" s="101"/>
      <c r="D27" s="59">
        <v>5883</v>
      </c>
      <c r="E27" s="112" t="s">
        <v>1</v>
      </c>
      <c r="F27" s="113" t="s">
        <v>95</v>
      </c>
      <c r="G27" s="59">
        <v>2250</v>
      </c>
      <c r="H27" s="121" t="s">
        <v>2</v>
      </c>
      <c r="I27" s="20" t="s">
        <v>173</v>
      </c>
      <c r="J27" s="23" t="str">
        <f>ROUND(D27/(B14*15/10000),1)&amp;"万元/亩"</f>
        <v>28万元/亩</v>
      </c>
    </row>
    <row r="28" spans="1:13" ht="24" customHeight="1" x14ac:dyDescent="0.25">
      <c r="A28" s="76" t="s">
        <v>96</v>
      </c>
      <c r="B28" s="96" t="s">
        <v>97</v>
      </c>
      <c r="C28" s="97"/>
      <c r="D28" s="58">
        <v>25000</v>
      </c>
      <c r="E28" s="108" t="s">
        <v>98</v>
      </c>
      <c r="F28" s="109" t="s">
        <v>99</v>
      </c>
      <c r="G28" s="58">
        <v>45000</v>
      </c>
      <c r="H28" s="119" t="s">
        <v>100</v>
      </c>
      <c r="I28" s="21" t="s">
        <v>177</v>
      </c>
    </row>
    <row r="29" spans="1:13" ht="24" customHeight="1" x14ac:dyDescent="0.15">
      <c r="A29" s="79"/>
      <c r="B29" s="100" t="s">
        <v>101</v>
      </c>
      <c r="C29" s="101"/>
      <c r="D29" s="59">
        <v>0</v>
      </c>
      <c r="E29" s="112" t="s">
        <v>102</v>
      </c>
      <c r="F29" s="113" t="s">
        <v>103</v>
      </c>
      <c r="G29" s="59">
        <v>0</v>
      </c>
      <c r="H29" s="121" t="s">
        <v>104</v>
      </c>
      <c r="I29" s="20" t="s">
        <v>168</v>
      </c>
      <c r="J29" s="19">
        <f>D28/(D25+D26+D27+G25+G26+G27)</f>
        <v>0.35714285714285715</v>
      </c>
    </row>
    <row r="30" spans="1:13" ht="24" customHeight="1" x14ac:dyDescent="0.25">
      <c r="A30" s="76" t="s">
        <v>133</v>
      </c>
      <c r="B30" s="96" t="s">
        <v>111</v>
      </c>
      <c r="C30" s="97"/>
      <c r="D30" s="58">
        <v>29880</v>
      </c>
      <c r="E30" s="108" t="s">
        <v>105</v>
      </c>
      <c r="F30" s="109" t="s">
        <v>108</v>
      </c>
      <c r="G30" s="58">
        <v>4121</v>
      </c>
      <c r="H30" s="119" t="s">
        <v>106</v>
      </c>
      <c r="I30" s="20" t="s">
        <v>169</v>
      </c>
      <c r="J30" s="19">
        <f>G30/(D30-G30)</f>
        <v>0.15998291859156022</v>
      </c>
      <c r="K30" s="20"/>
      <c r="L30" s="18"/>
    </row>
    <row r="31" spans="1:13" ht="24" customHeight="1" x14ac:dyDescent="0.15">
      <c r="A31" s="78"/>
      <c r="B31" s="98" t="s">
        <v>165</v>
      </c>
      <c r="C31" s="99"/>
      <c r="D31" s="17">
        <v>12000</v>
      </c>
      <c r="E31" s="110" t="s">
        <v>107</v>
      </c>
      <c r="F31" s="111" t="s">
        <v>109</v>
      </c>
      <c r="G31" s="17">
        <v>960</v>
      </c>
      <c r="H31" s="120" t="s">
        <v>106</v>
      </c>
      <c r="I31" s="21" t="s">
        <v>170</v>
      </c>
    </row>
    <row r="32" spans="1:13" ht="24" customHeight="1" x14ac:dyDescent="0.15">
      <c r="A32" s="78"/>
      <c r="B32" s="98" t="s">
        <v>115</v>
      </c>
      <c r="C32" s="99"/>
      <c r="D32" s="125">
        <f>(G30-G31)*1.12</f>
        <v>3540.32</v>
      </c>
      <c r="E32" s="110" t="s">
        <v>110</v>
      </c>
      <c r="F32" s="111" t="s">
        <v>112</v>
      </c>
      <c r="G32" s="17">
        <v>0</v>
      </c>
      <c r="H32" s="120" t="s">
        <v>107</v>
      </c>
    </row>
    <row r="33" spans="1:13" ht="24" customHeight="1" x14ac:dyDescent="0.15">
      <c r="A33" s="78"/>
      <c r="B33" s="98" t="s">
        <v>114</v>
      </c>
      <c r="C33" s="99"/>
      <c r="D33" s="17">
        <v>11083</v>
      </c>
      <c r="E33" s="110" t="s">
        <v>110</v>
      </c>
      <c r="F33" s="111" t="s">
        <v>113</v>
      </c>
      <c r="G33" s="125">
        <f>IF((D30-D31-D33-G32-D32)*0.25&lt;0,0,(D30-D31-D33-G32-D32)*0.25)</f>
        <v>814.17</v>
      </c>
      <c r="H33" s="120" t="s">
        <v>110</v>
      </c>
      <c r="I33" s="20" t="s">
        <v>171</v>
      </c>
      <c r="J33" s="22" t="str">
        <f>ROUND((D25+D26+D27+G25+G26+G27)*0.95/D33,1)&amp;"年"</f>
        <v>6年</v>
      </c>
    </row>
    <row r="34" spans="1:13" ht="24" customHeight="1" x14ac:dyDescent="0.15">
      <c r="A34" s="78"/>
      <c r="B34" s="98" t="s">
        <v>116</v>
      </c>
      <c r="C34" s="99"/>
      <c r="D34" s="17">
        <v>15000</v>
      </c>
      <c r="E34" s="110" t="s">
        <v>110</v>
      </c>
      <c r="F34" s="111" t="s">
        <v>117</v>
      </c>
      <c r="G34" s="126">
        <f>(D30-D31-D33-D32)*100/(D25+G25+D26+G26+D27+G27+D34)</f>
        <v>3.8313882352941175</v>
      </c>
      <c r="H34" s="120" t="s">
        <v>118</v>
      </c>
    </row>
    <row r="35" spans="1:13" ht="24" customHeight="1" x14ac:dyDescent="0.15">
      <c r="A35" s="79"/>
      <c r="B35" s="102" t="s">
        <v>131</v>
      </c>
      <c r="C35" s="103"/>
      <c r="D35" s="60">
        <v>2000</v>
      </c>
      <c r="E35" s="112" t="s">
        <v>119</v>
      </c>
      <c r="F35" s="114" t="s">
        <v>192</v>
      </c>
      <c r="G35" s="61">
        <v>29880</v>
      </c>
      <c r="H35" s="121" t="s">
        <v>98</v>
      </c>
    </row>
    <row r="36" spans="1:13" ht="24" customHeight="1" x14ac:dyDescent="0.25">
      <c r="A36" s="76" t="s">
        <v>136</v>
      </c>
      <c r="B36" s="104" t="s">
        <v>196</v>
      </c>
      <c r="C36" s="105"/>
      <c r="D36" s="130">
        <f>D32+G33</f>
        <v>4354.49</v>
      </c>
      <c r="E36" s="108" t="s">
        <v>110</v>
      </c>
      <c r="F36" s="115" t="s">
        <v>120</v>
      </c>
      <c r="G36" s="127">
        <f>ROUND(D36*10000/B14/15,2)</f>
        <v>20.73</v>
      </c>
      <c r="H36" s="122" t="s">
        <v>39</v>
      </c>
    </row>
    <row r="37" spans="1:13" ht="24" customHeight="1" x14ac:dyDescent="0.15">
      <c r="A37" s="78"/>
      <c r="B37" s="106" t="s">
        <v>197</v>
      </c>
      <c r="C37" s="107"/>
      <c r="D37" s="57">
        <v>1.63</v>
      </c>
      <c r="E37" s="110"/>
      <c r="F37" s="116" t="s">
        <v>37</v>
      </c>
      <c r="G37" s="128">
        <f>ROUND((D25+G25+G27+D27+D26+G26)*10000/B14/15,2)</f>
        <v>333.17</v>
      </c>
      <c r="H37" s="123" t="s">
        <v>38</v>
      </c>
    </row>
    <row r="38" spans="1:13" ht="24" customHeight="1" x14ac:dyDescent="0.15">
      <c r="A38" s="79"/>
      <c r="B38" s="102" t="s">
        <v>41</v>
      </c>
      <c r="C38" s="103"/>
      <c r="D38" s="131">
        <f>ROUND(B14*D37/10000,2)</f>
        <v>22.83</v>
      </c>
      <c r="E38" s="117" t="s">
        <v>40</v>
      </c>
      <c r="F38" s="118"/>
      <c r="G38" s="129"/>
      <c r="H38" s="124"/>
    </row>
    <row r="39" spans="1:13" ht="24" customHeight="1" x14ac:dyDescent="0.15">
      <c r="A39" s="76" t="s">
        <v>132</v>
      </c>
      <c r="B39" s="25" t="s">
        <v>137</v>
      </c>
      <c r="C39" s="38" t="s">
        <v>138</v>
      </c>
      <c r="D39" s="38"/>
      <c r="E39" s="38"/>
      <c r="F39" s="38"/>
      <c r="G39" s="38"/>
      <c r="H39" s="39"/>
    </row>
    <row r="40" spans="1:13" ht="24" customHeight="1" x14ac:dyDescent="0.15">
      <c r="A40" s="78"/>
      <c r="B40" s="12" t="s">
        <v>139</v>
      </c>
      <c r="C40" s="40" t="s">
        <v>140</v>
      </c>
      <c r="D40" s="40"/>
      <c r="E40" s="40"/>
      <c r="F40" s="40"/>
      <c r="G40" s="40"/>
      <c r="H40" s="41"/>
      <c r="I40" s="1"/>
      <c r="J40" s="1"/>
      <c r="K40" s="1"/>
      <c r="L40" s="1"/>
      <c r="M40" s="1"/>
    </row>
    <row r="41" spans="1:13" ht="24" customHeight="1" x14ac:dyDescent="0.15">
      <c r="A41" s="78"/>
      <c r="B41" s="26" t="s">
        <v>141</v>
      </c>
      <c r="C41" s="42" t="s">
        <v>142</v>
      </c>
      <c r="D41" s="42"/>
      <c r="E41" s="42"/>
      <c r="F41" s="42"/>
      <c r="G41" s="42"/>
      <c r="H41" s="43"/>
      <c r="I41" s="1"/>
      <c r="J41" s="1"/>
      <c r="K41" s="1"/>
      <c r="L41" s="1"/>
      <c r="M41" s="1"/>
    </row>
    <row r="42" spans="1:13" ht="24" customHeight="1" x14ac:dyDescent="0.15">
      <c r="A42" s="76" t="s">
        <v>86</v>
      </c>
      <c r="B42" s="67" t="s">
        <v>52</v>
      </c>
      <c r="C42" s="68"/>
      <c r="D42" s="67" t="s">
        <v>53</v>
      </c>
      <c r="E42" s="68"/>
      <c r="F42" s="67" t="s">
        <v>54</v>
      </c>
      <c r="G42" s="68"/>
      <c r="H42" s="66" t="s">
        <v>55</v>
      </c>
      <c r="I42" s="1"/>
      <c r="J42" s="1"/>
      <c r="K42" s="1"/>
      <c r="L42" s="1"/>
      <c r="M42" s="1"/>
    </row>
    <row r="43" spans="1:13" ht="24" customHeight="1" x14ac:dyDescent="0.15">
      <c r="A43" s="78"/>
      <c r="B43" s="45" t="s">
        <v>57</v>
      </c>
      <c r="C43" s="46"/>
      <c r="D43" s="45" t="s">
        <v>58</v>
      </c>
      <c r="E43" s="46"/>
      <c r="F43" s="31" t="s">
        <v>63</v>
      </c>
      <c r="G43" s="33"/>
      <c r="H43" s="3">
        <v>2</v>
      </c>
      <c r="I43" s="1"/>
      <c r="J43" s="1"/>
      <c r="K43" s="1"/>
      <c r="L43" s="1"/>
      <c r="M43" s="1"/>
    </row>
    <row r="44" spans="1:13" ht="24" customHeight="1" x14ac:dyDescent="0.15">
      <c r="A44" s="78"/>
      <c r="B44" s="45" t="s">
        <v>56</v>
      </c>
      <c r="C44" s="46"/>
      <c r="D44" s="45" t="s">
        <v>59</v>
      </c>
      <c r="E44" s="46"/>
      <c r="F44" s="31" t="s">
        <v>64</v>
      </c>
      <c r="G44" s="33"/>
      <c r="H44" s="3">
        <v>3</v>
      </c>
      <c r="I44" s="1"/>
      <c r="J44" s="1"/>
      <c r="K44" s="1"/>
      <c r="L44" s="1"/>
      <c r="M44" s="1"/>
    </row>
    <row r="45" spans="1:13" ht="36" customHeight="1" x14ac:dyDescent="0.15">
      <c r="A45" s="78"/>
      <c r="B45" s="45" t="s">
        <v>65</v>
      </c>
      <c r="C45" s="46"/>
      <c r="D45" s="45" t="s">
        <v>60</v>
      </c>
      <c r="E45" s="46"/>
      <c r="F45" s="31" t="s">
        <v>66</v>
      </c>
      <c r="G45" s="33"/>
      <c r="H45" s="3">
        <v>4</v>
      </c>
      <c r="I45" s="1"/>
      <c r="J45" s="1"/>
      <c r="K45" s="1"/>
      <c r="L45" s="1"/>
      <c r="M45" s="1"/>
    </row>
    <row r="46" spans="1:13" ht="24" customHeight="1" x14ac:dyDescent="0.15">
      <c r="A46" s="78"/>
      <c r="B46" s="45" t="s">
        <v>67</v>
      </c>
      <c r="C46" s="46"/>
      <c r="D46" s="45" t="s">
        <v>61</v>
      </c>
      <c r="E46" s="46"/>
      <c r="F46" s="31" t="s">
        <v>68</v>
      </c>
      <c r="G46" s="33"/>
      <c r="H46" s="3">
        <v>5</v>
      </c>
      <c r="I46" s="1"/>
      <c r="J46" s="1"/>
      <c r="K46" s="1"/>
      <c r="L46" s="1"/>
      <c r="M46" s="1"/>
    </row>
    <row r="47" spans="1:13" ht="24" customHeight="1" x14ac:dyDescent="0.15">
      <c r="A47" s="79"/>
      <c r="B47" s="45" t="s">
        <v>69</v>
      </c>
      <c r="C47" s="46"/>
      <c r="D47" s="45" t="s">
        <v>62</v>
      </c>
      <c r="E47" s="46"/>
      <c r="F47" s="31" t="s">
        <v>70</v>
      </c>
      <c r="G47" s="33"/>
      <c r="H47" s="3">
        <v>6</v>
      </c>
      <c r="I47" s="1"/>
      <c r="J47" s="1"/>
      <c r="K47" s="1"/>
      <c r="L47" s="1"/>
      <c r="M47" s="1"/>
    </row>
    <row r="48" spans="1:13" ht="227.25" customHeight="1" x14ac:dyDescent="0.15">
      <c r="A48" s="66" t="s">
        <v>84</v>
      </c>
      <c r="B48" s="47"/>
      <c r="C48" s="48"/>
      <c r="D48" s="48"/>
      <c r="E48" s="48"/>
      <c r="F48" s="48"/>
      <c r="G48" s="48"/>
      <c r="H48" s="49"/>
      <c r="I48" s="1"/>
      <c r="J48" s="1"/>
      <c r="K48" s="1"/>
      <c r="L48" s="1"/>
      <c r="M48" s="1"/>
    </row>
    <row r="49" spans="1:13" ht="24" customHeight="1" x14ac:dyDescent="0.15">
      <c r="A49" s="76" t="s">
        <v>85</v>
      </c>
      <c r="B49" s="67" t="s">
        <v>71</v>
      </c>
      <c r="C49" s="68"/>
      <c r="D49" s="67" t="s">
        <v>73</v>
      </c>
      <c r="E49" s="82"/>
      <c r="F49" s="68"/>
      <c r="G49" s="67" t="s">
        <v>72</v>
      </c>
      <c r="H49" s="68"/>
      <c r="I49" s="1"/>
      <c r="J49" s="1"/>
      <c r="K49" s="1"/>
      <c r="L49" s="1"/>
      <c r="M49" s="1"/>
    </row>
    <row r="50" spans="1:13" ht="24" customHeight="1" x14ac:dyDescent="0.15">
      <c r="A50" s="78"/>
      <c r="B50" s="45" t="s">
        <v>74</v>
      </c>
      <c r="C50" s="46"/>
      <c r="D50" s="45" t="s">
        <v>78</v>
      </c>
      <c r="E50" s="50"/>
      <c r="F50" s="46"/>
      <c r="G50" s="45" t="s">
        <v>81</v>
      </c>
      <c r="H50" s="46"/>
      <c r="I50" s="1"/>
      <c r="J50" s="1"/>
      <c r="K50" s="1"/>
      <c r="L50" s="1"/>
      <c r="M50" s="1"/>
    </row>
    <row r="51" spans="1:13" ht="24" customHeight="1" x14ac:dyDescent="0.15">
      <c r="A51" s="78"/>
      <c r="B51" s="45" t="s">
        <v>77</v>
      </c>
      <c r="C51" s="46"/>
      <c r="D51" s="45" t="s">
        <v>79</v>
      </c>
      <c r="E51" s="50"/>
      <c r="F51" s="46"/>
      <c r="G51" s="45" t="s">
        <v>82</v>
      </c>
      <c r="H51" s="46"/>
      <c r="I51" s="1"/>
      <c r="J51" s="1"/>
      <c r="K51" s="1"/>
      <c r="L51" s="1"/>
      <c r="M51" s="1"/>
    </row>
    <row r="52" spans="1:13" ht="24" customHeight="1" x14ac:dyDescent="0.15">
      <c r="A52" s="79"/>
      <c r="B52" s="45" t="s">
        <v>75</v>
      </c>
      <c r="C52" s="46"/>
      <c r="D52" s="45" t="s">
        <v>76</v>
      </c>
      <c r="E52" s="50"/>
      <c r="F52" s="46"/>
      <c r="G52" s="45" t="s">
        <v>83</v>
      </c>
      <c r="H52" s="46"/>
      <c r="I52" s="1"/>
      <c r="J52" s="1"/>
      <c r="K52" s="1"/>
      <c r="L52" s="1"/>
      <c r="M52" s="1"/>
    </row>
    <row r="53" spans="1:13" ht="24" customHeight="1" x14ac:dyDescent="0.15">
      <c r="A53" s="76" t="s">
        <v>143</v>
      </c>
      <c r="B53" s="66" t="s">
        <v>145</v>
      </c>
      <c r="C53" s="66" t="s">
        <v>147</v>
      </c>
      <c r="D53" s="67" t="s">
        <v>154</v>
      </c>
      <c r="E53" s="68"/>
      <c r="F53" s="66" t="s">
        <v>151</v>
      </c>
      <c r="G53" s="67" t="s">
        <v>155</v>
      </c>
      <c r="H53" s="68"/>
      <c r="I53" s="1"/>
      <c r="J53" s="1"/>
      <c r="K53" s="1"/>
      <c r="L53" s="1"/>
      <c r="M53" s="1"/>
    </row>
    <row r="54" spans="1:13" ht="24" customHeight="1" x14ac:dyDescent="0.15">
      <c r="A54" s="78"/>
      <c r="B54" s="3" t="s">
        <v>149</v>
      </c>
      <c r="C54" s="3" t="s">
        <v>150</v>
      </c>
      <c r="D54" s="34">
        <v>4000</v>
      </c>
      <c r="E54" s="35"/>
      <c r="F54" s="16">
        <v>1.2290000000000001</v>
      </c>
      <c r="G54" s="34">
        <v>4916</v>
      </c>
      <c r="H54" s="35"/>
      <c r="I54" s="1"/>
      <c r="J54" s="1"/>
      <c r="K54" s="1"/>
      <c r="L54" s="1"/>
      <c r="M54" s="1"/>
    </row>
    <row r="55" spans="1:13" ht="24" customHeight="1" x14ac:dyDescent="0.15">
      <c r="A55" s="78"/>
      <c r="B55" s="3" t="s">
        <v>153</v>
      </c>
      <c r="C55" s="3" t="s">
        <v>152</v>
      </c>
      <c r="D55" s="34">
        <v>35</v>
      </c>
      <c r="E55" s="35"/>
      <c r="F55" s="16">
        <v>4.8570000000000002</v>
      </c>
      <c r="G55" s="34">
        <v>170</v>
      </c>
      <c r="H55" s="35"/>
      <c r="I55" s="1"/>
      <c r="J55" s="1"/>
      <c r="K55" s="1"/>
      <c r="L55" s="1"/>
      <c r="M55" s="1"/>
    </row>
    <row r="56" spans="1:13" ht="24" customHeight="1" x14ac:dyDescent="0.15">
      <c r="A56" s="78"/>
      <c r="B56" s="3"/>
      <c r="C56" s="3"/>
      <c r="D56" s="36"/>
      <c r="E56" s="37"/>
      <c r="F56" s="15"/>
      <c r="G56" s="36"/>
      <c r="H56" s="37"/>
      <c r="I56" s="1"/>
      <c r="J56" s="1"/>
      <c r="K56" s="1"/>
      <c r="L56" s="1"/>
      <c r="M56" s="1"/>
    </row>
    <row r="57" spans="1:13" ht="24" customHeight="1" x14ac:dyDescent="0.15">
      <c r="A57" s="79"/>
      <c r="B57" s="132" t="s">
        <v>158</v>
      </c>
      <c r="C57" s="24">
        <v>5086</v>
      </c>
      <c r="D57" s="133" t="str">
        <f>"吨标准煤，单位能耗"&amp;ROUND(C57/G35,4)&amp;" 吨标准煤/万元产值"</f>
        <v>吨标准煤，单位能耗0.1702 吨标准煤/万元产值</v>
      </c>
      <c r="E57" s="133"/>
      <c r="F57" s="133"/>
      <c r="G57" s="133"/>
      <c r="H57" s="134"/>
      <c r="I57" s="20"/>
      <c r="J57" s="23"/>
      <c r="K57" s="1"/>
      <c r="L57" s="1"/>
      <c r="M57" s="1"/>
    </row>
    <row r="58" spans="1:13" ht="24" customHeight="1" x14ac:dyDescent="0.15">
      <c r="A58" s="76" t="s">
        <v>163</v>
      </c>
      <c r="B58" s="66" t="s">
        <v>159</v>
      </c>
      <c r="C58" s="66" t="s">
        <v>160</v>
      </c>
      <c r="D58" s="82" t="s">
        <v>161</v>
      </c>
      <c r="E58" s="68"/>
      <c r="F58" s="67" t="s">
        <v>162</v>
      </c>
      <c r="G58" s="82"/>
      <c r="H58" s="68"/>
      <c r="I58" s="1"/>
      <c r="J58" s="1"/>
      <c r="K58" s="1"/>
      <c r="L58" s="1"/>
      <c r="M58" s="1"/>
    </row>
    <row r="59" spans="1:13" ht="24" customHeight="1" x14ac:dyDescent="0.15">
      <c r="A59" s="79"/>
      <c r="B59" s="83"/>
      <c r="C59" s="83"/>
      <c r="D59" s="86"/>
      <c r="E59" s="85"/>
      <c r="F59" s="86"/>
      <c r="G59" s="84"/>
      <c r="H59" s="85"/>
      <c r="I59" s="1"/>
      <c r="J59" s="1"/>
      <c r="K59" s="1"/>
      <c r="L59" s="1"/>
      <c r="M59" s="1"/>
    </row>
    <row r="60" spans="1:13" ht="60" customHeight="1" x14ac:dyDescent="0.15">
      <c r="A60" s="87" t="s">
        <v>0</v>
      </c>
      <c r="B60" s="88"/>
      <c r="C60" s="88"/>
      <c r="D60" s="88"/>
      <c r="E60" s="88"/>
      <c r="F60" s="88"/>
      <c r="G60" s="88"/>
      <c r="H60" s="89"/>
      <c r="I60" s="1"/>
      <c r="J60" s="1"/>
      <c r="K60" s="1"/>
      <c r="L60" s="1"/>
      <c r="M60" s="1"/>
    </row>
    <row r="61" spans="1:13" ht="102" customHeight="1" x14ac:dyDescent="0.15">
      <c r="A61" s="71" t="s">
        <v>195</v>
      </c>
      <c r="B61" s="72"/>
      <c r="C61" s="72"/>
      <c r="D61" s="73"/>
      <c r="E61" s="87" t="s">
        <v>194</v>
      </c>
      <c r="F61" s="88"/>
      <c r="G61" s="88"/>
      <c r="H61" s="89"/>
      <c r="I61" s="1"/>
      <c r="J61" s="1"/>
      <c r="K61" s="1"/>
      <c r="L61" s="1"/>
      <c r="M61" s="1"/>
    </row>
    <row r="62" spans="1:13" ht="24" customHeight="1" x14ac:dyDescent="0.15">
      <c r="A62" s="90" t="s">
        <v>178</v>
      </c>
      <c r="B62" s="90"/>
      <c r="C62" s="90"/>
      <c r="D62" s="90"/>
      <c r="E62" s="90"/>
      <c r="F62" s="90"/>
      <c r="G62" s="90"/>
      <c r="H62" s="90"/>
      <c r="I62" s="1"/>
      <c r="J62" s="1"/>
      <c r="K62" s="1"/>
      <c r="L62" s="1"/>
      <c r="M62" s="1"/>
    </row>
    <row r="63" spans="1:13" x14ac:dyDescent="0.15">
      <c r="A63" s="44"/>
      <c r="B63" s="44"/>
      <c r="C63" s="44"/>
      <c r="D63" s="2"/>
      <c r="E63" s="2"/>
      <c r="F63" s="2"/>
      <c r="G63" s="2"/>
      <c r="H63" s="4"/>
      <c r="I63" s="1"/>
      <c r="J63" s="1"/>
      <c r="K63" s="1"/>
      <c r="L63" s="1"/>
      <c r="M63" s="1"/>
    </row>
    <row r="64" spans="1:13" x14ac:dyDescent="0.15">
      <c r="A64" s="44"/>
      <c r="B64" s="44"/>
      <c r="C64" s="44"/>
      <c r="D64" s="2"/>
      <c r="E64" s="2"/>
      <c r="F64" s="2"/>
      <c r="G64" s="2"/>
      <c r="H64" s="4"/>
      <c r="I64" s="1"/>
      <c r="J64" s="1"/>
      <c r="K64" s="1"/>
      <c r="L64" s="1"/>
      <c r="M64" s="1"/>
    </row>
    <row r="65" spans="1:13" x14ac:dyDescent="0.15">
      <c r="A65" s="2"/>
      <c r="B65" s="2"/>
      <c r="C65" s="2"/>
      <c r="D65" s="2"/>
      <c r="E65" s="2"/>
      <c r="F65" s="2"/>
      <c r="G65" s="2"/>
      <c r="H65" s="4"/>
      <c r="I65" s="1"/>
      <c r="J65" s="1"/>
      <c r="K65" s="1"/>
      <c r="L65" s="1"/>
      <c r="M65" s="1"/>
    </row>
    <row r="66" spans="1:13" x14ac:dyDescent="0.15">
      <c r="A66" s="2"/>
      <c r="B66" s="2"/>
      <c r="C66" s="2"/>
      <c r="D66" s="2"/>
      <c r="E66" s="2"/>
      <c r="F66" s="2"/>
      <c r="G66" s="2"/>
      <c r="H66" s="4"/>
      <c r="I66" s="1"/>
      <c r="J66" s="1"/>
      <c r="K66" s="1"/>
      <c r="L66" s="1"/>
      <c r="M66" s="1"/>
    </row>
    <row r="67" spans="1:13" x14ac:dyDescent="0.15">
      <c r="A67" s="2"/>
      <c r="B67" s="2"/>
      <c r="C67" s="2"/>
      <c r="D67" s="2"/>
      <c r="E67" s="2"/>
      <c r="F67" s="2"/>
      <c r="G67" s="2"/>
      <c r="H67" s="4"/>
      <c r="I67" s="1"/>
      <c r="J67" s="1"/>
      <c r="K67" s="1"/>
      <c r="L67" s="1"/>
      <c r="M67" s="1"/>
    </row>
    <row r="68" spans="1:13" x14ac:dyDescent="0.15">
      <c r="A68" s="2"/>
      <c r="B68" s="2"/>
      <c r="C68" s="2"/>
      <c r="D68" s="2"/>
      <c r="E68" s="2"/>
      <c r="F68" s="2"/>
      <c r="G68" s="2"/>
      <c r="H68" s="4"/>
      <c r="I68" s="1"/>
      <c r="J68" s="1"/>
      <c r="K68" s="1"/>
      <c r="L68" s="1"/>
      <c r="M68" s="1"/>
    </row>
    <row r="69" spans="1:13" x14ac:dyDescent="0.15">
      <c r="A69" s="2"/>
      <c r="B69" s="2"/>
      <c r="C69" s="2"/>
      <c r="D69" s="2"/>
      <c r="E69" s="2"/>
      <c r="F69" s="2"/>
      <c r="G69" s="2"/>
      <c r="H69" s="2"/>
      <c r="I69" s="1"/>
      <c r="J69" s="1"/>
      <c r="K69" s="1"/>
      <c r="L69" s="1"/>
      <c r="M69" s="1"/>
    </row>
    <row r="70" spans="1:13" x14ac:dyDescent="0.15">
      <c r="A70" s="2"/>
      <c r="B70" s="2"/>
      <c r="C70" s="2"/>
      <c r="D70" s="2"/>
      <c r="E70" s="2"/>
      <c r="F70" s="2"/>
      <c r="G70" s="2"/>
      <c r="H70" s="2"/>
      <c r="I70" s="1"/>
      <c r="J70" s="1"/>
      <c r="K70" s="1"/>
      <c r="L70" s="1"/>
      <c r="M70" s="1"/>
    </row>
    <row r="71" spans="1:13" x14ac:dyDescent="0.15">
      <c r="A71" s="2"/>
      <c r="B71" s="2"/>
      <c r="C71" s="2"/>
      <c r="D71" s="2"/>
      <c r="E71" s="2"/>
      <c r="F71" s="2"/>
      <c r="G71" s="2"/>
      <c r="H71" s="2"/>
      <c r="I71" s="1"/>
      <c r="J71" s="1"/>
      <c r="K71" s="1"/>
      <c r="L71" s="1"/>
      <c r="M71" s="1"/>
    </row>
    <row r="72" spans="1:13" x14ac:dyDescent="0.15">
      <c r="A72" s="2"/>
      <c r="B72" s="2"/>
      <c r="C72" s="2"/>
      <c r="D72" s="2"/>
      <c r="E72" s="2"/>
      <c r="F72" s="2"/>
      <c r="G72" s="2"/>
      <c r="H72" s="2"/>
      <c r="I72" s="1"/>
      <c r="J72" s="1"/>
      <c r="K72" s="1"/>
      <c r="L72" s="1"/>
      <c r="M72" s="1"/>
    </row>
    <row r="73" spans="1:13" x14ac:dyDescent="0.15">
      <c r="A73" s="2"/>
      <c r="B73" s="2"/>
      <c r="C73" s="2"/>
      <c r="D73" s="2"/>
      <c r="E73" s="2"/>
      <c r="F73" s="2"/>
      <c r="G73" s="2"/>
      <c r="H73" s="2"/>
      <c r="I73" s="1"/>
      <c r="J73" s="1"/>
      <c r="K73" s="1"/>
      <c r="L73" s="1"/>
      <c r="M73" s="1"/>
    </row>
    <row r="74" spans="1:13" x14ac:dyDescent="0.15">
      <c r="A74" s="2"/>
      <c r="B74" s="2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</row>
    <row r="75" spans="1:13" x14ac:dyDescent="0.15">
      <c r="A75" s="2"/>
      <c r="B75" s="2"/>
      <c r="C75" s="2"/>
      <c r="D75" s="2"/>
      <c r="E75" s="2"/>
      <c r="F75" s="2"/>
      <c r="G75" s="2"/>
      <c r="H75" s="2"/>
      <c r="I75" s="1"/>
      <c r="J75" s="1"/>
      <c r="K75" s="1"/>
      <c r="L75" s="1"/>
      <c r="M75" s="1"/>
    </row>
    <row r="76" spans="1:13" x14ac:dyDescent="0.15">
      <c r="A76" s="2"/>
      <c r="B76" s="2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</row>
    <row r="77" spans="1:13" x14ac:dyDescent="0.15">
      <c r="A77" s="2"/>
      <c r="B77" s="2"/>
      <c r="C77" s="2"/>
      <c r="D77" s="2"/>
      <c r="E77" s="2"/>
      <c r="F77" s="2"/>
      <c r="G77" s="2"/>
      <c r="H77" s="2"/>
    </row>
    <row r="78" spans="1:13" x14ac:dyDescent="0.15">
      <c r="A78" s="2"/>
      <c r="B78" s="2"/>
      <c r="C78" s="2"/>
      <c r="D78" s="2"/>
      <c r="E78" s="2"/>
      <c r="F78" s="2"/>
      <c r="G78" s="2"/>
      <c r="H78" s="2"/>
    </row>
    <row r="79" spans="1:13" x14ac:dyDescent="0.15">
      <c r="A79" s="2"/>
      <c r="B79" s="2"/>
      <c r="C79" s="2"/>
      <c r="D79" s="2"/>
      <c r="E79" s="2"/>
      <c r="F79" s="2"/>
      <c r="G79" s="2"/>
      <c r="H79" s="2"/>
    </row>
    <row r="80" spans="1:13" x14ac:dyDescent="0.15">
      <c r="A80" s="2"/>
      <c r="B80" s="2"/>
      <c r="C80" s="2"/>
      <c r="D80" s="2"/>
      <c r="E80" s="2"/>
      <c r="F80" s="2"/>
      <c r="G80" s="2"/>
      <c r="H80" s="2"/>
    </row>
    <row r="81" spans="1:8" x14ac:dyDescent="0.15">
      <c r="A81" s="2"/>
      <c r="B81" s="2"/>
      <c r="C81" s="2"/>
      <c r="D81" s="2"/>
      <c r="E81" s="2"/>
      <c r="F81" s="2"/>
      <c r="G81" s="2"/>
      <c r="H81" s="2"/>
    </row>
    <row r="82" spans="1:8" x14ac:dyDescent="0.15">
      <c r="A82" s="2"/>
      <c r="B82" s="2"/>
      <c r="C82" s="2"/>
      <c r="D82" s="2"/>
      <c r="E82" s="2"/>
      <c r="F82" s="2"/>
      <c r="G82" s="2"/>
      <c r="H82" s="2"/>
    </row>
    <row r="83" spans="1:8" x14ac:dyDescent="0.15">
      <c r="A83" s="2"/>
      <c r="B83" s="2"/>
      <c r="C83" s="2"/>
      <c r="D83" s="2"/>
      <c r="E83" s="2"/>
      <c r="F83" s="2"/>
      <c r="G83" s="2"/>
      <c r="H83" s="2"/>
    </row>
    <row r="84" spans="1:8" x14ac:dyDescent="0.15">
      <c r="A84" s="2"/>
      <c r="B84" s="2"/>
      <c r="C84" s="2"/>
      <c r="D84" s="2"/>
      <c r="E84" s="2"/>
      <c r="F84" s="2"/>
      <c r="G84" s="2"/>
      <c r="H84" s="2"/>
    </row>
    <row r="85" spans="1:8" x14ac:dyDescent="0.15">
      <c r="A85" s="2"/>
      <c r="B85" s="2"/>
      <c r="C85" s="2"/>
      <c r="D85" s="2"/>
      <c r="E85" s="2"/>
      <c r="F85" s="2"/>
      <c r="G85" s="2"/>
      <c r="H85" s="2"/>
    </row>
    <row r="86" spans="1:8" x14ac:dyDescent="0.15">
      <c r="A86" s="2"/>
      <c r="B86" s="2"/>
      <c r="C86" s="2"/>
      <c r="D86" s="2"/>
      <c r="E86" s="2"/>
      <c r="F86" s="2"/>
      <c r="G86" s="2"/>
      <c r="H86" s="2"/>
    </row>
    <row r="87" spans="1:8" x14ac:dyDescent="0.15">
      <c r="A87" s="2"/>
      <c r="B87" s="2"/>
      <c r="C87" s="2"/>
      <c r="D87" s="2"/>
      <c r="E87" s="2"/>
      <c r="F87" s="2"/>
      <c r="G87" s="2"/>
      <c r="H87" s="2"/>
    </row>
    <row r="88" spans="1:8" x14ac:dyDescent="0.15">
      <c r="A88" s="2"/>
      <c r="B88" s="2"/>
      <c r="C88" s="2"/>
      <c r="D88" s="2"/>
      <c r="E88" s="2"/>
      <c r="F88" s="2"/>
      <c r="G88" s="2"/>
      <c r="H88" s="2"/>
    </row>
    <row r="89" spans="1:8" x14ac:dyDescent="0.15">
      <c r="A89" s="2"/>
      <c r="B89" s="2"/>
      <c r="C89" s="2"/>
      <c r="D89" s="2"/>
      <c r="E89" s="2"/>
      <c r="F89" s="2"/>
      <c r="G89" s="2"/>
      <c r="H89" s="2"/>
    </row>
    <row r="90" spans="1:8" x14ac:dyDescent="0.15">
      <c r="A90" s="2"/>
      <c r="B90" s="2"/>
      <c r="C90" s="2"/>
      <c r="D90" s="2"/>
      <c r="E90" s="2"/>
      <c r="F90" s="2"/>
      <c r="G90" s="2"/>
      <c r="H90" s="2"/>
    </row>
    <row r="91" spans="1:8" x14ac:dyDescent="0.15">
      <c r="A91" s="2"/>
      <c r="B91" s="2"/>
      <c r="C91" s="2"/>
      <c r="D91" s="2"/>
      <c r="E91" s="2"/>
      <c r="F91" s="2"/>
      <c r="G91" s="2"/>
      <c r="H91" s="2"/>
    </row>
    <row r="92" spans="1:8" x14ac:dyDescent="0.15">
      <c r="A92" s="2"/>
      <c r="B92" s="2"/>
      <c r="C92" s="2"/>
      <c r="D92" s="2"/>
      <c r="E92" s="2"/>
      <c r="F92" s="2"/>
      <c r="G92" s="2"/>
      <c r="H92" s="2"/>
    </row>
    <row r="93" spans="1:8" x14ac:dyDescent="0.15">
      <c r="A93" s="2"/>
      <c r="B93" s="2"/>
      <c r="C93" s="2"/>
      <c r="D93" s="2"/>
      <c r="E93" s="2"/>
      <c r="F93" s="2"/>
      <c r="G93" s="2"/>
      <c r="H93" s="2"/>
    </row>
  </sheetData>
  <sheetProtection algorithmName="SHA-512" hashValue="Rzl9T1/X6R2qBZN5zaiVLB/E5j8aMe5z4rhiwIlA9B0h2G1vKdzbn229NYSX9x8fL0wrlyMPLPhbj2SwZQTIkQ==" saltValue="r6HRxPOqAx6FE7iHdesbsg==" spinCount="100000" sheet="1" objects="1" scenarios="1" formatCells="0" formatColumns="0" formatRows="0" insertColumns="0" insertRows="0"/>
  <mergeCells count="113">
    <mergeCell ref="A49:A52"/>
    <mergeCell ref="B49:C49"/>
    <mergeCell ref="B50:C50"/>
    <mergeCell ref="B51:C51"/>
    <mergeCell ref="B52:C52"/>
    <mergeCell ref="B27:C27"/>
    <mergeCell ref="B25:C25"/>
    <mergeCell ref="B7:H7"/>
    <mergeCell ref="B24:H24"/>
    <mergeCell ref="D52:F52"/>
    <mergeCell ref="B26:C26"/>
    <mergeCell ref="B34:C34"/>
    <mergeCell ref="A7:A9"/>
    <mergeCell ref="B8:H8"/>
    <mergeCell ref="B9:H9"/>
    <mergeCell ref="B11:H11"/>
    <mergeCell ref="A10:A11"/>
    <mergeCell ref="A1:H1"/>
    <mergeCell ref="B3:H3"/>
    <mergeCell ref="F46:G46"/>
    <mergeCell ref="D4:E4"/>
    <mergeCell ref="B4:C4"/>
    <mergeCell ref="F4:H4"/>
    <mergeCell ref="G14:H14"/>
    <mergeCell ref="B5:C5"/>
    <mergeCell ref="A42:A47"/>
    <mergeCell ref="B42:C42"/>
    <mergeCell ref="D42:E42"/>
    <mergeCell ref="F42:G42"/>
    <mergeCell ref="B43:C43"/>
    <mergeCell ref="D43:E43"/>
    <mergeCell ref="F43:G43"/>
    <mergeCell ref="B44:C44"/>
    <mergeCell ref="D44:E44"/>
    <mergeCell ref="F44:G44"/>
    <mergeCell ref="B45:C45"/>
    <mergeCell ref="D45:E45"/>
    <mergeCell ref="F45:G45"/>
    <mergeCell ref="B46:C46"/>
    <mergeCell ref="D46:E46"/>
    <mergeCell ref="D47:E47"/>
    <mergeCell ref="A64:C64"/>
    <mergeCell ref="A63:C63"/>
    <mergeCell ref="A60:H60"/>
    <mergeCell ref="A62:H62"/>
    <mergeCell ref="A24:A27"/>
    <mergeCell ref="B35:C35"/>
    <mergeCell ref="B37:C37"/>
    <mergeCell ref="B36:C36"/>
    <mergeCell ref="F59:H59"/>
    <mergeCell ref="A58:A59"/>
    <mergeCell ref="D59:E59"/>
    <mergeCell ref="F58:H58"/>
    <mergeCell ref="B38:C38"/>
    <mergeCell ref="D58:E58"/>
    <mergeCell ref="B47:C47"/>
    <mergeCell ref="B48:H48"/>
    <mergeCell ref="G51:H51"/>
    <mergeCell ref="G52:H52"/>
    <mergeCell ref="D49:F49"/>
    <mergeCell ref="G49:H49"/>
    <mergeCell ref="G50:H50"/>
    <mergeCell ref="D50:F50"/>
    <mergeCell ref="D51:F51"/>
    <mergeCell ref="F47:G47"/>
    <mergeCell ref="A61:D61"/>
    <mergeCell ref="E61:H61"/>
    <mergeCell ref="B19:H19"/>
    <mergeCell ref="G53:H53"/>
    <mergeCell ref="G54:H54"/>
    <mergeCell ref="G55:H55"/>
    <mergeCell ref="G56:H56"/>
    <mergeCell ref="D53:E53"/>
    <mergeCell ref="D54:E54"/>
    <mergeCell ref="D55:E55"/>
    <mergeCell ref="D56:E56"/>
    <mergeCell ref="B22:H22"/>
    <mergeCell ref="B21:H21"/>
    <mergeCell ref="A30:A35"/>
    <mergeCell ref="A36:A38"/>
    <mergeCell ref="C39:H39"/>
    <mergeCell ref="C40:H40"/>
    <mergeCell ref="C41:H41"/>
    <mergeCell ref="A39:A41"/>
    <mergeCell ref="B23:H23"/>
    <mergeCell ref="B20:H20"/>
    <mergeCell ref="B29:C29"/>
    <mergeCell ref="B30:C30"/>
    <mergeCell ref="B31:C31"/>
    <mergeCell ref="A53:A57"/>
    <mergeCell ref="D57:H57"/>
    <mergeCell ref="A2:H2"/>
    <mergeCell ref="D5:E5"/>
    <mergeCell ref="F5:H5"/>
    <mergeCell ref="A12:H12"/>
    <mergeCell ref="B13:E13"/>
    <mergeCell ref="C14:E14"/>
    <mergeCell ref="G13:H13"/>
    <mergeCell ref="B6:H6"/>
    <mergeCell ref="A15:A18"/>
    <mergeCell ref="B15:C15"/>
    <mergeCell ref="D15:E15"/>
    <mergeCell ref="B16:C16"/>
    <mergeCell ref="D16:E16"/>
    <mergeCell ref="B17:C17"/>
    <mergeCell ref="D17:E17"/>
    <mergeCell ref="B18:C18"/>
    <mergeCell ref="D18:E18"/>
    <mergeCell ref="B10:H10"/>
    <mergeCell ref="A28:A29"/>
    <mergeCell ref="B28:C28"/>
    <mergeCell ref="B32:C32"/>
    <mergeCell ref="B33:C33"/>
  </mergeCells>
  <phoneticPr fontId="3" type="noConversion"/>
  <dataValidations count="2">
    <dataValidation allowBlank="1" showInputMessage="1" showErrorMessage="1" errorTitle="低于标准" error="容积率不能小于1.2 ！" sqref="D37"/>
    <dataValidation type="list" allowBlank="1" showInputMessage="1" showErrorMessage="1" sqref="B4:C4">
      <formula1>"内资企业,港澳台商投资企业（含与内地合资企业）,外商投资企业（含中外合资企业）"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fitToHeight="0" orientation="portrait" r:id="rId1"/>
  <headerFooter alignWithMargins="0">
    <oddFooter>&amp;C&amp;"黑体,常规"&amp;10第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B26" sqref="B26"/>
    </sheetView>
  </sheetViews>
  <sheetFormatPr defaultRowHeight="14.25" x14ac:dyDescent="0.15"/>
  <cols>
    <col min="1" max="2" width="10.25" bestFit="1" customWidth="1"/>
    <col min="3" max="3" width="8.5" bestFit="1" customWidth="1"/>
  </cols>
  <sheetData>
    <row r="1" spans="1:3" x14ac:dyDescent="0.15">
      <c r="A1" s="14" t="s">
        <v>144</v>
      </c>
      <c r="B1" s="14" t="s">
        <v>146</v>
      </c>
      <c r="C1" s="14" t="s">
        <v>148</v>
      </c>
    </row>
    <row r="2" spans="1:3" x14ac:dyDescent="0.15">
      <c r="A2" s="13" t="s">
        <v>3</v>
      </c>
      <c r="B2" s="13" t="s">
        <v>4</v>
      </c>
      <c r="C2" s="13">
        <v>0.71430000000000005</v>
      </c>
    </row>
    <row r="3" spans="1:3" x14ac:dyDescent="0.15">
      <c r="A3" s="13" t="s">
        <v>5</v>
      </c>
      <c r="B3" s="13" t="s">
        <v>4</v>
      </c>
      <c r="C3" s="13">
        <v>0.9</v>
      </c>
    </row>
    <row r="4" spans="1:3" x14ac:dyDescent="0.15">
      <c r="A4" s="13" t="s">
        <v>6</v>
      </c>
      <c r="B4" s="13" t="s">
        <v>4</v>
      </c>
      <c r="C4" s="13">
        <v>0.28570000000000001</v>
      </c>
    </row>
    <row r="5" spans="1:3" x14ac:dyDescent="0.15">
      <c r="A5" s="13" t="s">
        <v>7</v>
      </c>
      <c r="B5" s="13" t="s">
        <v>4</v>
      </c>
      <c r="C5" s="13">
        <v>0.97140000000000004</v>
      </c>
    </row>
    <row r="6" spans="1:3" x14ac:dyDescent="0.15">
      <c r="A6" s="13" t="s">
        <v>8</v>
      </c>
      <c r="B6" s="13" t="s">
        <v>4</v>
      </c>
      <c r="C6" s="13">
        <v>1.4286000000000001</v>
      </c>
    </row>
    <row r="7" spans="1:3" x14ac:dyDescent="0.15">
      <c r="A7" s="13" t="s">
        <v>9</v>
      </c>
      <c r="B7" s="13" t="s">
        <v>4</v>
      </c>
      <c r="C7" s="13">
        <v>1.4714</v>
      </c>
    </row>
    <row r="8" spans="1:3" x14ac:dyDescent="0.15">
      <c r="A8" s="13" t="s">
        <v>10</v>
      </c>
      <c r="B8" s="13" t="s">
        <v>4</v>
      </c>
      <c r="C8" s="13">
        <v>1.4571000000000001</v>
      </c>
    </row>
    <row r="9" spans="1:3" x14ac:dyDescent="0.15">
      <c r="A9" s="13" t="s">
        <v>11</v>
      </c>
      <c r="B9" s="13" t="s">
        <v>4</v>
      </c>
      <c r="C9" s="13">
        <v>1.1429</v>
      </c>
    </row>
    <row r="10" spans="1:3" x14ac:dyDescent="0.15">
      <c r="A10" s="13" t="s">
        <v>12</v>
      </c>
      <c r="B10" s="13" t="s">
        <v>4</v>
      </c>
      <c r="C10" s="13">
        <v>1.4286000000000001</v>
      </c>
    </row>
    <row r="11" spans="1:3" x14ac:dyDescent="0.15">
      <c r="A11" s="13" t="s">
        <v>13</v>
      </c>
      <c r="B11" s="13" t="s">
        <v>4</v>
      </c>
      <c r="C11" s="13">
        <v>1.7142999999999999</v>
      </c>
    </row>
    <row r="12" spans="1:3" x14ac:dyDescent="0.15">
      <c r="A12" s="13" t="s">
        <v>14</v>
      </c>
      <c r="B12" s="13" t="s">
        <v>4</v>
      </c>
      <c r="C12" s="13">
        <v>1.5713999999999999</v>
      </c>
    </row>
    <row r="13" spans="1:3" x14ac:dyDescent="0.15">
      <c r="A13" s="13" t="s">
        <v>15</v>
      </c>
      <c r="B13" s="13" t="s">
        <v>16</v>
      </c>
      <c r="C13" s="13">
        <v>13.3</v>
      </c>
    </row>
    <row r="14" spans="1:3" x14ac:dyDescent="0.15">
      <c r="A14" s="13" t="s">
        <v>17</v>
      </c>
      <c r="B14" s="13" t="s">
        <v>16</v>
      </c>
      <c r="C14" s="13">
        <v>12.143000000000001</v>
      </c>
    </row>
    <row r="15" spans="1:3" x14ac:dyDescent="0.15">
      <c r="A15" s="13" t="s">
        <v>18</v>
      </c>
      <c r="B15" s="13" t="s">
        <v>4</v>
      </c>
      <c r="C15" s="13">
        <v>0.12859999999999999</v>
      </c>
    </row>
    <row r="16" spans="1:3" x14ac:dyDescent="0.15">
      <c r="A16" s="13" t="s">
        <v>19</v>
      </c>
      <c r="B16" s="13" t="s">
        <v>16</v>
      </c>
      <c r="C16" s="13">
        <v>3.5710000000000002</v>
      </c>
    </row>
    <row r="17" spans="1:3" x14ac:dyDescent="0.15">
      <c r="A17" s="13" t="s">
        <v>20</v>
      </c>
      <c r="B17" s="13" t="s">
        <v>16</v>
      </c>
      <c r="C17" s="13">
        <v>14.286</v>
      </c>
    </row>
    <row r="18" spans="1:3" x14ac:dyDescent="0.15">
      <c r="A18" s="13" t="s">
        <v>21</v>
      </c>
      <c r="B18" s="13" t="s">
        <v>22</v>
      </c>
      <c r="C18" s="13">
        <v>3.4119999999999998E-2</v>
      </c>
    </row>
    <row r="19" spans="1:3" x14ac:dyDescent="0.15">
      <c r="A19" s="13" t="s">
        <v>23</v>
      </c>
      <c r="B19" s="13" t="s">
        <v>24</v>
      </c>
      <c r="C19" s="13">
        <v>1.2290000000000001</v>
      </c>
    </row>
    <row r="20" spans="1:3" x14ac:dyDescent="0.15">
      <c r="A20" s="13" t="s">
        <v>25</v>
      </c>
      <c r="B20" s="13" t="s">
        <v>4</v>
      </c>
      <c r="C20" s="13">
        <v>0.12859999999999999</v>
      </c>
    </row>
    <row r="21" spans="1:3" x14ac:dyDescent="0.15">
      <c r="A21" s="13" t="s">
        <v>156</v>
      </c>
      <c r="B21" s="13" t="s">
        <v>4</v>
      </c>
      <c r="C21" s="13">
        <v>0.57099999999999995</v>
      </c>
    </row>
    <row r="22" spans="1:3" x14ac:dyDescent="0.15">
      <c r="A22" s="13" t="s">
        <v>157</v>
      </c>
      <c r="B22" s="13" t="s">
        <v>16</v>
      </c>
      <c r="C22" s="13">
        <v>7.14</v>
      </c>
    </row>
    <row r="23" spans="1:3" x14ac:dyDescent="0.15">
      <c r="A23" s="13" t="s">
        <v>26</v>
      </c>
      <c r="B23" s="13" t="s">
        <v>27</v>
      </c>
      <c r="C23" s="13">
        <v>0.85699999999999998</v>
      </c>
    </row>
    <row r="24" spans="1:3" x14ac:dyDescent="0.15">
      <c r="A24" s="13" t="s">
        <v>28</v>
      </c>
      <c r="B24" s="13" t="s">
        <v>27</v>
      </c>
      <c r="C24" s="13">
        <v>4.8570000000000002</v>
      </c>
    </row>
    <row r="25" spans="1:3" x14ac:dyDescent="0.15">
      <c r="A25" s="13" t="s">
        <v>29</v>
      </c>
      <c r="B25" s="13" t="s">
        <v>27</v>
      </c>
      <c r="C25" s="13">
        <v>9.7140000000000004</v>
      </c>
    </row>
    <row r="26" spans="1:3" x14ac:dyDescent="0.15">
      <c r="A26" s="13" t="s">
        <v>30</v>
      </c>
      <c r="B26" s="13" t="s">
        <v>16</v>
      </c>
      <c r="C26" s="13">
        <v>0.4</v>
      </c>
    </row>
    <row r="27" spans="1:3" x14ac:dyDescent="0.15">
      <c r="A27" s="13" t="s">
        <v>31</v>
      </c>
      <c r="B27" s="13" t="s">
        <v>16</v>
      </c>
      <c r="C27" s="13">
        <v>0.3</v>
      </c>
    </row>
    <row r="28" spans="1:3" x14ac:dyDescent="0.15">
      <c r="A28" s="13" t="s">
        <v>32</v>
      </c>
      <c r="B28" s="13" t="s">
        <v>16</v>
      </c>
      <c r="C28" s="13">
        <v>4</v>
      </c>
    </row>
    <row r="29" spans="1:3" x14ac:dyDescent="0.15">
      <c r="A29" s="13" t="s">
        <v>33</v>
      </c>
      <c r="B29" s="13" t="s">
        <v>16</v>
      </c>
      <c r="C29" s="13">
        <v>6.7140000000000004</v>
      </c>
    </row>
    <row r="30" spans="1:3" x14ac:dyDescent="0.15">
      <c r="A30" s="13" t="s">
        <v>34</v>
      </c>
      <c r="B30" s="13" t="s">
        <v>16</v>
      </c>
      <c r="C30" s="13">
        <v>2.1429999999999998</v>
      </c>
    </row>
    <row r="31" spans="1:3" x14ac:dyDescent="0.15">
      <c r="A31" s="13" t="s">
        <v>35</v>
      </c>
      <c r="B31" s="13" t="s">
        <v>16</v>
      </c>
      <c r="C31" s="13">
        <v>83.143000000000001</v>
      </c>
    </row>
    <row r="32" spans="1:3" x14ac:dyDescent="0.15">
      <c r="A32" s="13" t="s">
        <v>36</v>
      </c>
      <c r="B32" s="13" t="s">
        <v>4</v>
      </c>
      <c r="C32" s="13">
        <v>2.0785999999999998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项目情况表</vt:lpstr>
      <vt:lpstr>能源种类折算系数</vt:lpstr>
      <vt:lpstr>项目情况表!Print_Area</vt:lpstr>
      <vt:lpstr>项目情况表!Print_Titles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陈世杰</dc:creator>
  <cp:lastModifiedBy>潘炜</cp:lastModifiedBy>
  <cp:lastPrinted>2018-11-15T05:22:20Z</cp:lastPrinted>
  <dcterms:created xsi:type="dcterms:W3CDTF">2011-01-20T08:30:35Z</dcterms:created>
  <dcterms:modified xsi:type="dcterms:W3CDTF">2018-11-15T05:24:36Z</dcterms:modified>
</cp:coreProperties>
</file>